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Carrasco\Desktop\Reductora Cerro Pelado\CONAFIN\Versión para publicar\"/>
    </mc:Choice>
  </mc:AlternateContent>
  <bookViews>
    <workbookView xWindow="-120" yWindow="-120" windowWidth="29040" windowHeight="15720" tabRatio="755"/>
  </bookViews>
  <sheets>
    <sheet name="Obra Global" sheetId="4" r:id="rId1"/>
    <sheet name="Unitarios" sheetId="5" r:id="rId2"/>
    <sheet name="Resumen Oferta (descriptivo)" sheetId="6" r:id="rId3"/>
    <sheet name="Resumen Oferta" sheetId="7" r:id="rId4"/>
  </sheets>
  <definedNames>
    <definedName name="_xlnm._FilterDatabase" localSheetId="0" hidden="1">'Obra Global'!$C$132:$C$217</definedName>
    <definedName name="Z_C8D97598_F833_4835_9748_3BBC17BEE797_.wvu.Rows" localSheetId="0" hidden="1">'Obra Global'!$40:$277</definedName>
  </definedNames>
  <calcPr calcId="162913"/>
  <customWorkbookViews>
    <customWorkbookView name="encabezado" guid="{C8D97598-F833-4835-9748-3BBC17BEE797}" maximized="1" xWindow="-8" yWindow="-8" windowWidth="1936" windowHeight="1048" tabRatio="487" activeSheetId="4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51" i="4" l="1"/>
  <c r="B252" i="4" s="1"/>
  <c r="B253" i="4" s="1"/>
  <c r="B254" i="4" s="1"/>
  <c r="B255" i="4" s="1"/>
  <c r="B256" i="4" s="1"/>
  <c r="B257" i="4" s="1"/>
  <c r="B258" i="4" s="1"/>
  <c r="B259" i="4" s="1"/>
  <c r="B260" i="4" s="1"/>
  <c r="B261" i="4" s="1"/>
  <c r="B262" i="4" s="1"/>
  <c r="B263" i="4" s="1"/>
  <c r="B264" i="4" s="1"/>
  <c r="B265" i="4" s="1"/>
  <c r="B266" i="4" s="1"/>
  <c r="B267" i="4" s="1"/>
  <c r="B268" i="4" s="1"/>
  <c r="B269" i="4" s="1"/>
  <c r="B270" i="4" s="1"/>
  <c r="B271" i="4" s="1"/>
  <c r="B272" i="4" s="1"/>
  <c r="B250" i="4"/>
  <c r="B310" i="4" l="1"/>
  <c r="B311" i="4" s="1"/>
  <c r="B312" i="4" s="1"/>
  <c r="B313" i="4" s="1"/>
  <c r="B314" i="4" s="1"/>
  <c r="B315" i="4" s="1"/>
  <c r="A309" i="4"/>
  <c r="A310" i="4" s="1"/>
  <c r="A311" i="4" s="1"/>
  <c r="A312" i="4" s="1"/>
  <c r="A313" i="4" s="1"/>
  <c r="A314" i="4" s="1"/>
  <c r="A315" i="4" s="1"/>
  <c r="B288" i="4"/>
  <c r="B289" i="4" s="1"/>
  <c r="B290" i="4" s="1"/>
  <c r="B291" i="4" s="1"/>
  <c r="B292" i="4" s="1"/>
  <c r="B293" i="4" s="1"/>
  <c r="B294" i="4" s="1"/>
  <c r="B277" i="4"/>
  <c r="B278" i="4" s="1"/>
  <c r="B279" i="4" s="1"/>
  <c r="B281" i="4" s="1"/>
  <c r="B282" i="4" s="1"/>
  <c r="B283" i="4" s="1"/>
  <c r="B284" i="4" s="1"/>
  <c r="B108" i="4"/>
  <c r="B109" i="4" s="1"/>
  <c r="B110" i="4" s="1"/>
  <c r="B111" i="4" s="1"/>
  <c r="B112" i="4" s="1"/>
  <c r="B113" i="4" s="1"/>
  <c r="B114" i="4" s="1"/>
  <c r="B115" i="4" s="1"/>
  <c r="B116" i="4" s="1"/>
  <c r="B117" i="4" s="1"/>
  <c r="B118" i="4" s="1"/>
  <c r="B119" i="4" s="1"/>
  <c r="B120" i="4" s="1"/>
  <c r="B121" i="4" s="1"/>
  <c r="B122" i="4" s="1"/>
  <c r="B123" i="4" s="1"/>
  <c r="B124" i="4" s="1"/>
  <c r="B125" i="4" s="1"/>
  <c r="B127" i="4" s="1"/>
  <c r="B128" i="4" s="1"/>
  <c r="B129" i="4" s="1"/>
  <c r="B130" i="4" s="1"/>
  <c r="B131" i="4" s="1"/>
  <c r="B132" i="4" s="1"/>
  <c r="B134" i="4" s="1"/>
  <c r="B135" i="4" s="1"/>
  <c r="B136" i="4" s="1"/>
  <c r="B137" i="4" s="1"/>
  <c r="B138" i="4" s="1"/>
  <c r="B139" i="4" s="1"/>
  <c r="B140" i="4" s="1"/>
  <c r="B141" i="4" s="1"/>
  <c r="B142" i="4" s="1"/>
  <c r="B143" i="4" s="1"/>
  <c r="B144" i="4" s="1"/>
  <c r="B145" i="4" s="1"/>
  <c r="B146" i="4" s="1"/>
  <c r="B147" i="4" s="1"/>
  <c r="B148" i="4" s="1"/>
  <c r="B149" i="4" s="1"/>
  <c r="B150" i="4" s="1"/>
  <c r="B151" i="4" s="1"/>
  <c r="B152" i="4" s="1"/>
  <c r="B153" i="4" s="1"/>
  <c r="B154" i="4" s="1"/>
  <c r="B155" i="4" s="1"/>
  <c r="B156" i="4" s="1"/>
  <c r="B157" i="4" s="1"/>
  <c r="B158" i="4" s="1"/>
  <c r="B159" i="4" s="1"/>
  <c r="B160" i="4" s="1"/>
  <c r="B161" i="4" s="1"/>
  <c r="B162" i="4" s="1"/>
  <c r="B10" i="4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163" i="4" l="1"/>
  <c r="B164" i="4" s="1"/>
  <c r="B166" i="4" s="1"/>
  <c r="B167" i="4" s="1"/>
  <c r="B168" i="4" s="1"/>
  <c r="B169" i="4" s="1"/>
  <c r="B170" i="4" s="1"/>
  <c r="B171" i="4" s="1"/>
  <c r="B172" i="4" s="1"/>
  <c r="B173" i="4" s="1"/>
  <c r="B174" i="4" s="1"/>
  <c r="B175" i="4" s="1"/>
  <c r="B176" i="4" s="1"/>
  <c r="B177" i="4" s="1"/>
  <c r="B178" i="4" s="1"/>
  <c r="B179" i="4" s="1"/>
  <c r="B180" i="4" s="1"/>
  <c r="B181" i="4" s="1"/>
  <c r="B182" i="4" s="1"/>
  <c r="B183" i="4" s="1"/>
  <c r="B184" i="4" s="1"/>
  <c r="B185" i="4" s="1"/>
  <c r="B186" i="4" s="1"/>
  <c r="B187" i="4" s="1"/>
  <c r="B188" i="4" s="1"/>
  <c r="B189" i="4" s="1"/>
  <c r="B190" i="4" s="1"/>
  <c r="B191" i="4" s="1"/>
  <c r="B192" i="4" s="1"/>
  <c r="B193" i="4" s="1"/>
  <c r="B194" i="4" s="1"/>
  <c r="B195" i="4" s="1"/>
  <c r="B196" i="4" s="1"/>
  <c r="B197" i="4" s="1"/>
  <c r="B198" i="4" s="1"/>
  <c r="B199" i="4" s="1"/>
  <c r="B200" i="4" s="1"/>
  <c r="B201" i="4" s="1"/>
  <c r="B202" i="4" s="1"/>
  <c r="B203" i="4" s="1"/>
  <c r="B204" i="4" s="1"/>
  <c r="B205" i="4" s="1"/>
  <c r="B206" i="4" s="1"/>
  <c r="B207" i="4" s="1"/>
  <c r="B208" i="4" s="1"/>
  <c r="B210" i="4" s="1"/>
  <c r="B211" i="4" s="1"/>
  <c r="B212" i="4" s="1"/>
  <c r="B213" i="4" s="1"/>
  <c r="B214" i="4" s="1"/>
  <c r="B215" i="4" s="1"/>
  <c r="B216" i="4" s="1"/>
  <c r="B217" i="4" s="1"/>
  <c r="B218" i="4" s="1"/>
  <c r="B219" i="4" s="1"/>
  <c r="B220" i="4" s="1"/>
  <c r="B221" i="4" s="1"/>
  <c r="B222" i="4" s="1"/>
  <c r="B223" i="4" s="1"/>
  <c r="B224" i="4" s="1"/>
  <c r="B225" i="4" s="1"/>
  <c r="B230" i="4"/>
  <c r="B231" i="4" s="1"/>
  <c r="B232" i="4" s="1"/>
  <c r="B233" i="4" s="1"/>
  <c r="B234" i="4" s="1"/>
  <c r="B235" i="4" s="1"/>
  <c r="B236" i="4" s="1"/>
  <c r="B237" i="4" s="1"/>
  <c r="B238" i="4" s="1"/>
  <c r="B239" i="4" s="1"/>
  <c r="B240" i="4" s="1"/>
  <c r="B241" i="4" s="1"/>
  <c r="B242" i="4" s="1"/>
  <c r="K16" i="5" l="1"/>
  <c r="I16" i="5"/>
  <c r="G16" i="5"/>
  <c r="K323" i="4"/>
  <c r="C8" i="7" s="1"/>
  <c r="M323" i="4"/>
  <c r="D8" i="7" s="1"/>
  <c r="I323" i="4"/>
  <c r="E8" i="7" s="1"/>
  <c r="G323" i="4"/>
  <c r="B8" i="7" s="1"/>
  <c r="F8" i="7" s="1"/>
  <c r="F11" i="7" l="1"/>
  <c r="B11" i="7"/>
  <c r="D10" i="7"/>
  <c r="D9" i="7"/>
  <c r="B10" i="5"/>
  <c r="B11" i="5" s="1"/>
  <c r="B12" i="5" s="1"/>
  <c r="B13" i="5" s="1"/>
  <c r="A318" i="4"/>
  <c r="A319" i="4" s="1"/>
  <c r="A320" i="4" s="1"/>
  <c r="B319" i="4"/>
  <c r="B320" i="4" s="1"/>
  <c r="B298" i="4"/>
  <c r="B299" i="4" s="1"/>
  <c r="B300" i="4" s="1"/>
  <c r="B301" i="4" s="1"/>
  <c r="B302" i="4" s="1"/>
  <c r="B303" i="4" s="1"/>
  <c r="B304" i="4" s="1"/>
  <c r="B305" i="4" s="1"/>
  <c r="B306" i="4" s="1"/>
  <c r="A297" i="4"/>
  <c r="A298" i="4" s="1"/>
  <c r="A299" i="4" s="1"/>
  <c r="A300" i="4" s="1"/>
  <c r="A301" i="4" s="1"/>
  <c r="A302" i="4" s="1"/>
  <c r="A303" i="4" s="1"/>
  <c r="A304" i="4" s="1"/>
  <c r="A305" i="4" s="1"/>
  <c r="A306" i="4" s="1"/>
  <c r="A229" i="4"/>
  <c r="A230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241" i="4" s="1"/>
  <c r="A242" i="4" s="1"/>
  <c r="A40" i="4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B41" i="4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A33" i="4"/>
  <c r="A34" i="4" s="1"/>
  <c r="A35" i="4" s="1"/>
  <c r="A36" i="4" s="1"/>
  <c r="A23" i="4"/>
  <c r="A24" i="4" s="1"/>
  <c r="A25" i="4" s="1"/>
  <c r="A26" i="4" s="1"/>
  <c r="A27" i="4" s="1"/>
  <c r="A28" i="4" s="1"/>
  <c r="A29" i="4" s="1"/>
  <c r="A30" i="4" s="1"/>
  <c r="A9" i="4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52" i="4" l="1"/>
  <c r="A55" i="4" s="1"/>
  <c r="A56" i="4" s="1"/>
  <c r="A57" i="4" s="1"/>
  <c r="A58" i="4" s="1"/>
  <c r="A59" i="4" s="1"/>
  <c r="A60" i="4" s="1"/>
  <c r="A53" i="4"/>
  <c r="B53" i="4"/>
  <c r="B55" i="4" s="1"/>
  <c r="B56" i="4" s="1"/>
  <c r="A20" i="4"/>
  <c r="A244" i="4"/>
  <c r="A245" i="4" s="1"/>
  <c r="B57" i="4" l="1"/>
  <c r="B58" i="4" s="1"/>
  <c r="B59" i="4" s="1"/>
  <c r="B60" i="4" s="1"/>
  <c r="B61" i="4" s="1"/>
  <c r="B62" i="4" s="1"/>
  <c r="B63" i="4" s="1"/>
  <c r="B64" i="4" s="1"/>
  <c r="B65" i="4" s="1"/>
  <c r="B67" i="4" s="1"/>
  <c r="B68" i="4" s="1"/>
  <c r="A61" i="4"/>
  <c r="A62" i="4" s="1"/>
  <c r="A63" i="4" s="1"/>
  <c r="A64" i="4" s="1"/>
  <c r="A65" i="4" s="1"/>
  <c r="A67" i="4" s="1"/>
  <c r="A68" i="4" s="1"/>
  <c r="A69" i="4" s="1"/>
  <c r="A246" i="4"/>
  <c r="A247" i="4" s="1"/>
  <c r="A70" i="4" l="1"/>
  <c r="A71" i="4" s="1"/>
  <c r="A72" i="4" s="1"/>
  <c r="A73" i="4" s="1"/>
  <c r="A74" i="4" s="1"/>
  <c r="A75" i="4" s="1"/>
  <c r="A77" i="4" s="1"/>
  <c r="A78" i="4" s="1"/>
  <c r="B69" i="4"/>
  <c r="B70" i="4" s="1"/>
  <c r="B71" i="4" s="1"/>
  <c r="B72" i="4" s="1"/>
  <c r="B73" i="4" s="1"/>
  <c r="B74" i="4" s="1"/>
  <c r="B75" i="4" s="1"/>
  <c r="B77" i="4" s="1"/>
  <c r="B78" i="4" s="1"/>
  <c r="C15" i="7"/>
  <c r="C16" i="7" s="1"/>
  <c r="E15" i="7"/>
  <c r="B15" i="7"/>
  <c r="B16" i="7" l="1"/>
  <c r="F15" i="7"/>
  <c r="F18" i="7"/>
  <c r="B18" i="7"/>
  <c r="B79" i="4"/>
  <c r="B81" i="4" s="1"/>
  <c r="B82" i="4" s="1"/>
  <c r="B83" i="4" s="1"/>
  <c r="B84" i="4" s="1"/>
  <c r="B85" i="4" s="1"/>
  <c r="B86" i="4" s="1"/>
  <c r="B88" i="4" s="1"/>
  <c r="B89" i="4" s="1"/>
  <c r="B90" i="4" s="1"/>
  <c r="B91" i="4" s="1"/>
  <c r="B92" i="4" s="1"/>
  <c r="B94" i="4" s="1"/>
  <c r="B95" i="4" s="1"/>
  <c r="B96" i="4" s="1"/>
  <c r="B98" i="4" s="1"/>
  <c r="B99" i="4" s="1"/>
  <c r="B101" i="4" s="1"/>
  <c r="B102" i="4" s="1"/>
  <c r="B103" i="4" s="1"/>
  <c r="A81" i="4"/>
  <c r="A82" i="4" s="1"/>
  <c r="A83" i="4" s="1"/>
  <c r="A84" i="4" s="1"/>
  <c r="A85" i="4" s="1"/>
  <c r="A86" i="4" s="1"/>
  <c r="A88" i="4" s="1"/>
  <c r="A89" i="4" s="1"/>
  <c r="A90" i="4" s="1"/>
  <c r="A91" i="4" s="1"/>
  <c r="A92" i="4" s="1"/>
  <c r="A94" i="4" s="1"/>
  <c r="A79" i="4"/>
  <c r="C17" i="7"/>
  <c r="B17" i="7"/>
  <c r="A95" i="4" l="1"/>
  <c r="A96" i="4" s="1"/>
  <c r="A98" i="4" s="1"/>
  <c r="F17" i="7"/>
  <c r="F19" i="7" s="1"/>
  <c r="F16" i="7"/>
  <c r="A99" i="4" l="1"/>
  <c r="A101" i="4" s="1"/>
  <c r="B244" i="4"/>
  <c r="B245" i="4" s="1"/>
  <c r="B246" i="4" s="1"/>
  <c r="B247" i="4" s="1"/>
  <c r="B249" i="4" s="1"/>
  <c r="B34" i="4"/>
  <c r="B35" i="4" s="1"/>
  <c r="B36" i="4" s="1"/>
  <c r="B24" i="4"/>
  <c r="B25" i="4" s="1"/>
  <c r="B26" i="4" s="1"/>
  <c r="B27" i="4" s="1"/>
  <c r="B28" i="4" s="1"/>
  <c r="B29" i="4" s="1"/>
  <c r="B30" i="4" s="1"/>
  <c r="A102" i="4" l="1"/>
  <c r="A103" i="4" s="1"/>
  <c r="B10" i="7"/>
  <c r="B9" i="7"/>
  <c r="C9" i="7"/>
  <c r="C10" i="7"/>
  <c r="F9" i="7" l="1"/>
  <c r="F10" i="7"/>
  <c r="F12" i="7" l="1"/>
  <c r="F21" i="7" s="1"/>
</calcChain>
</file>

<file path=xl/sharedStrings.xml><?xml version="1.0" encoding="utf-8"?>
<sst xmlns="http://schemas.openxmlformats.org/spreadsheetml/2006/main" count="729" uniqueCount="400">
  <si>
    <t>LISTA DE CANTIDADES Y PRECIOS</t>
  </si>
  <si>
    <t>RUBRO</t>
  </si>
  <si>
    <t>Unidad</t>
  </si>
  <si>
    <t>Cant.           (1)</t>
  </si>
  <si>
    <t>Precio moneda uruguaya ($)</t>
  </si>
  <si>
    <t>Monto imponible</t>
  </si>
  <si>
    <t>Precio moneda extranjera (USD o Euros)</t>
  </si>
  <si>
    <t>DESCRIPCIÓN</t>
  </si>
  <si>
    <t>Unitario ($)                    (2)</t>
  </si>
  <si>
    <t>Total ($)               (3) = (1) x (2)</t>
  </si>
  <si>
    <t>Unitario ($)           (4)</t>
  </si>
  <si>
    <t>Total ($)                  (5) = (1) x (4)</t>
  </si>
  <si>
    <t>Unitario (USD)         (6)</t>
  </si>
  <si>
    <t>Total (USD)            (7) = (1) x (6)</t>
  </si>
  <si>
    <t>Unitario (Euros)           (8)</t>
  </si>
  <si>
    <t>Total (Euros)                    (9) = (1) x (8)</t>
  </si>
  <si>
    <t>PROYECTOS EJECUTIVOS</t>
  </si>
  <si>
    <t>Cateos geotécnicos</t>
  </si>
  <si>
    <t>global</t>
  </si>
  <si>
    <t>Relevamientos topográficos</t>
  </si>
  <si>
    <t>Proyecto Hidráulico</t>
  </si>
  <si>
    <t>IMPLANTACIÓN Y REPLANTEO</t>
  </si>
  <si>
    <t>Transporte de equipos de construcción</t>
  </si>
  <si>
    <t>MOVIMIENTO DE SUELOS</t>
  </si>
  <si>
    <t>m3</t>
  </si>
  <si>
    <t>Excavación</t>
  </si>
  <si>
    <t>Relleno con material granular compactado</t>
  </si>
  <si>
    <t>un</t>
  </si>
  <si>
    <t>m</t>
  </si>
  <si>
    <t>Hormigón de relleno</t>
  </si>
  <si>
    <t>m2</t>
  </si>
  <si>
    <t>Hormigón de macizos de anclaje</t>
  </si>
  <si>
    <t>ELÉCTRICA Y CONTROL</t>
  </si>
  <si>
    <t>PUESTA A TIERRA Y PROTECCIÓN CONTRA DESCARGAS ATMOSFÉRICAS</t>
  </si>
  <si>
    <t>Suministro y montaje de puesta a tierra</t>
  </si>
  <si>
    <t>Suministro y montaje de puesta a tierra de control</t>
  </si>
  <si>
    <t>Suministro y montaje de descargadores de sobre tensión</t>
  </si>
  <si>
    <t>Impermeabilización muros exteriores</t>
  </si>
  <si>
    <t>Contrapiso de hormigón armado</t>
  </si>
  <si>
    <t>Suministro e instalación de sistema de protección contra incendios (incluye el trámite en bomberos)</t>
  </si>
  <si>
    <t>ACONDICIONAMIENTO FINAL DEL PREDIO</t>
  </si>
  <si>
    <t>mes</t>
  </si>
  <si>
    <t>CONFIGURACIÓN DE PROTECCIONES, EQUIPOS Y PUESTA EN MARCHA</t>
  </si>
  <si>
    <t>Configuración de parámetros operativos</t>
  </si>
  <si>
    <t>Prueba de registros según Protocolo de Comunicación</t>
  </si>
  <si>
    <t>Prueba de comunicación con Centro de Control</t>
  </si>
  <si>
    <t>DESMOVILIZACIÓN, LIMPIEZA FINAL, Y PLANOS CONFORME A OBRA</t>
  </si>
  <si>
    <t>Retiro de las construcciones provisorias</t>
  </si>
  <si>
    <t>Planos conforme a obra (estructural, mecánico, hidráulico, eléctrico, etc.)</t>
  </si>
  <si>
    <t>∑(3) =</t>
  </si>
  <si>
    <t>∑(5) =</t>
  </si>
  <si>
    <t>∑(7) =</t>
  </si>
  <si>
    <t>∑(9) =</t>
  </si>
  <si>
    <t>Tramitación de permisos ante organismos correspondientes (interferencias y otros)</t>
  </si>
  <si>
    <t>Señalización de obra, vallados y otros</t>
  </si>
  <si>
    <t>Hormigón fundaciones</t>
  </si>
  <si>
    <t>Hormigón muros de contención</t>
  </si>
  <si>
    <t>Hormigón losas</t>
  </si>
  <si>
    <t>Hormigón pilares</t>
  </si>
  <si>
    <t>Hormigón vigas</t>
  </si>
  <si>
    <t>Proyecto Estructural</t>
  </si>
  <si>
    <t>Proyecto de Pluviales</t>
  </si>
  <si>
    <t>Proyecto Vial</t>
  </si>
  <si>
    <t>Proyecto de Automatismo / Comunicación / Supervisión y Control</t>
  </si>
  <si>
    <t>Proyecto de Arquitectura y Paisajismo</t>
  </si>
  <si>
    <t>Desmonte de capa vegetal</t>
  </si>
  <si>
    <t>Construcción de terraplenes</t>
  </si>
  <si>
    <t>Filtro en Y DN 6"</t>
  </si>
  <si>
    <t>Filtro en Y DN 4"</t>
  </si>
  <si>
    <t xml:space="preserve">TUBERÍAS, VÁLVULAS, Y ACCESORIOS </t>
  </si>
  <si>
    <t>MONTAJES</t>
  </si>
  <si>
    <t xml:space="preserve">Hormigón losas de fondo de cámaras </t>
  </si>
  <si>
    <t>Canalizaciones de control (incluye canalizaciones subterráneas, bandejas, caños rígidos, etc.)</t>
  </si>
  <si>
    <t>CONTROL E INSTRUMENTACIÓN</t>
  </si>
  <si>
    <t>Impermeabilización arranque de muros</t>
  </si>
  <si>
    <t>Revoque interior 2 capas</t>
  </si>
  <si>
    <t>Contrapiso hormigón de cascotes</t>
  </si>
  <si>
    <t>Muros exteriores</t>
  </si>
  <si>
    <t>Tabiques interiores</t>
  </si>
  <si>
    <t>meses</t>
  </si>
  <si>
    <t>Muros interiores</t>
  </si>
  <si>
    <t>ESTACIÓN REDUCTORA DE PRESIÓN DEL SISTEMA MALDONADO ( CERRO PELADO)</t>
  </si>
  <si>
    <t>RECALQUE SISTEMA DE DISTRIBUCIÓN</t>
  </si>
  <si>
    <t>Precio moneda extranjera (USD)</t>
  </si>
  <si>
    <t>RUBROS UNITARIOS</t>
  </si>
  <si>
    <t>100.</t>
  </si>
  <si>
    <t>Excavación en Roca</t>
  </si>
  <si>
    <t>Sensor de presión (para línea aductora)</t>
  </si>
  <si>
    <t>∑(u3) =</t>
  </si>
  <si>
    <t>∑(u5) =</t>
  </si>
  <si>
    <t>∑(u7) =</t>
  </si>
  <si>
    <t xml:space="preserve">RESUMEN OFERTA </t>
  </si>
  <si>
    <t>LISTA DE CANTIDADES Y PRECIOS - Comparación de Ofertas</t>
  </si>
  <si>
    <t>Rubros por Precio Global</t>
  </si>
  <si>
    <t xml:space="preserve">Precio ($)             </t>
  </si>
  <si>
    <t xml:space="preserve">Precio (USD)   </t>
  </si>
  <si>
    <t xml:space="preserve">Monto Imponible ($) </t>
  </si>
  <si>
    <t xml:space="preserve">Precio de la oferta ($) </t>
  </si>
  <si>
    <t>Sub-Total Rubros Globales s/IVA</t>
  </si>
  <si>
    <t>(I) =∑(3)</t>
  </si>
  <si>
    <t>(II) =∑(7)</t>
  </si>
  <si>
    <t>IVA 22%</t>
  </si>
  <si>
    <t>(I)x0,22</t>
  </si>
  <si>
    <t>(II)x0,22</t>
  </si>
  <si>
    <t>Sub-Total Rubros Globales c/ IVA</t>
  </si>
  <si>
    <t>(I)x1,22</t>
  </si>
  <si>
    <t>(II)x1,22</t>
  </si>
  <si>
    <t>Aportes Por Leyes Sociales *</t>
  </si>
  <si>
    <t>Precio de la oferta rubros globales en $</t>
  </si>
  <si>
    <t>Rubros por Precios Unitarios</t>
  </si>
  <si>
    <t>Sub-Total Rubros Unitarios s/IVA</t>
  </si>
  <si>
    <t>Sub-Total Rubros Unitarios c/ IVA</t>
  </si>
  <si>
    <t>Precio de la oferta rubros unitarios en $</t>
  </si>
  <si>
    <t>Precio total de la oferta en $</t>
  </si>
  <si>
    <t>* Considerar Art.37 de la Sección 2 (corrección del Monto imponible declarado a efectos de la comparación de ofertas).</t>
  </si>
  <si>
    <t xml:space="preserve">                                                       Tipo de cambio     </t>
  </si>
  <si>
    <t>Fecha</t>
  </si>
  <si>
    <t>Moneda</t>
  </si>
  <si>
    <t>Pesos ($)</t>
  </si>
  <si>
    <t>1USD</t>
  </si>
  <si>
    <t>T1</t>
  </si>
  <si>
    <t>(IX) x 1,22</t>
  </si>
  <si>
    <t>GESTIÓN AMBIENTAL</t>
  </si>
  <si>
    <t>Entrega y aprobación del PGAC (10% del valor total del rubro)</t>
  </si>
  <si>
    <t>Implementación del PGAC y Seguimiento Ambiental (40% del valor total del rubro, dividido los meses de obra)</t>
  </si>
  <si>
    <t>Cierre Ambiental (50% del valor total del rubro)</t>
  </si>
  <si>
    <t>Hormigón de limpieza</t>
  </si>
  <si>
    <t>Hormigón paredes / tabiques de cámaras</t>
  </si>
  <si>
    <t>Hormigón losas (o losetas) superiores de cámaras</t>
  </si>
  <si>
    <t>Trinchera  Drenante exterior (incluyendo material granular, geotextil, tuberías, etc.)</t>
  </si>
  <si>
    <t>Revoque interno de cámara de válvulas con endurecedor</t>
  </si>
  <si>
    <t>Pavimento de hormigón interno con endurecedor</t>
  </si>
  <si>
    <t>Cantoneras galvanizadas para escalones de hormigón y muros.</t>
  </si>
  <si>
    <t>Reguera de desagües galvanizadas.</t>
  </si>
  <si>
    <t>Suministro y colocación de carpintería de aluminio pintada color negro (incluye vidrios)</t>
  </si>
  <si>
    <t>Zócalos sanitarios</t>
  </si>
  <si>
    <t>Impermeabilización de submuración</t>
  </si>
  <si>
    <t>Tapas de cámaras de inspección (chapa labrada, galvanizadas en caliente, con cierre de seguridad)</t>
  </si>
  <si>
    <t>Protector hidrorepelente de muros exteriores con terminación de hormigón visto o similar</t>
  </si>
  <si>
    <t>Protector hidrorepelente de muros interiores con terminación de hormigón visto o similar</t>
  </si>
  <si>
    <t>Hormigón losa con encofrado perdido</t>
  </si>
  <si>
    <t>Aislamiento acústico de paredes, techos, aberturas y equipos.</t>
  </si>
  <si>
    <t xml:space="preserve">Geodren para submuración </t>
  </si>
  <si>
    <t>Barniz para revestimiento de acero Corten</t>
  </si>
  <si>
    <t>INSTALACIÓN DE BAJA TENSIÓN y CORRIENTES DÉBILES</t>
  </si>
  <si>
    <t>Pruebas de funcionamiento y ajustes.</t>
  </si>
  <si>
    <t>Acero corten</t>
  </si>
  <si>
    <t>Revestimiento WPC</t>
  </si>
  <si>
    <t>Suministro e instalación interna de evacuación de pluviales</t>
  </si>
  <si>
    <t>Mantenimiento por 2 años del parquizado (incluye reposiciones necesarias)</t>
  </si>
  <si>
    <t>Pavimento vehicular de hormigón peinado (exterior)</t>
  </si>
  <si>
    <t>Pavimento peatonal de hormigón peinado (exterior)</t>
  </si>
  <si>
    <t>Pavimento peatonal de hormigón permeable (exterior)</t>
  </si>
  <si>
    <t>Pavimento de Green Block (exterior)</t>
  </si>
  <si>
    <t>Pavimento de Tosca o Balasto en calle secundaria (exterior)</t>
  </si>
  <si>
    <t>Tierra para canteros</t>
  </si>
  <si>
    <t>Barreras para Control de Raíces (Polipropileno o Polietileno)</t>
  </si>
  <si>
    <t>Piedra partida</t>
  </si>
  <si>
    <t>Suministro y plantación de árboles y plantas</t>
  </si>
  <si>
    <t>Suministro y plantación de Tapices Verdes</t>
  </si>
  <si>
    <t xml:space="preserve">Suministro de canto rodado (granulometría 50mm), sobre techo de Sala de Control, Generador y Ventilación. </t>
  </si>
  <si>
    <t>Limpieza de predios, desmalezados y extracción de árboles y raíces</t>
  </si>
  <si>
    <t>Chip de madera o corteza</t>
  </si>
  <si>
    <t>Cables mallados para instrumentación y control</t>
  </si>
  <si>
    <t>Sensores de presión</t>
  </si>
  <si>
    <t>Válvula esférica 2 cuerpos AISI 304 ø2"</t>
  </si>
  <si>
    <t>Juntas de goma sanitaria e=8mm</t>
  </si>
  <si>
    <t>Juntas de goma sanitaria e=5mm</t>
  </si>
  <si>
    <t>Tornillo galvanizado c/2 arandelas planas, arandela de presión y tuerca para unión de bridas</t>
  </si>
  <si>
    <t>Tornillo inoxidable c/2 arandelas planas, arandela de presión y tuerca para unión de bridas</t>
  </si>
  <si>
    <t>Montaje de grupo electrógeno y doble vía automática</t>
  </si>
  <si>
    <t>Suministro e instalación de sistema de alarma, y video-vigilancia (sensores, cámaras interiores y exteriores, etc.).</t>
  </si>
  <si>
    <t>Servicio de vigilancia, monitoreo y respuesta (servicio precontratado a partir de la recepción de las obras)</t>
  </si>
  <si>
    <t>Cableado y Conexionado de todos los elementos de medición y control</t>
  </si>
  <si>
    <t>Suministro de enlace Fibra Óptica (Gestión en ANTEL)</t>
  </si>
  <si>
    <t>Suministro y colocación de Césped (incluye base de tierra de 5cm)</t>
  </si>
  <si>
    <t>Vehículo para la Supervisión de Obra.</t>
  </si>
  <si>
    <t>Pintura látex muros interiores</t>
  </si>
  <si>
    <t>Pintura látex cielorrasos</t>
  </si>
  <si>
    <t>Impermeabilización de losas</t>
  </si>
  <si>
    <t>Suministro de Grupo Electrógeno y Doble Vía Automática</t>
  </si>
  <si>
    <t>Hardware para transmisión de datos y accesorios (Rack, routers, switches, conversores, cableados, etc.).</t>
  </si>
  <si>
    <t>Replanteo de Obra</t>
  </si>
  <si>
    <t>Depósito/s de materiales, locales y oficinas.</t>
  </si>
  <si>
    <t>OBRA CIVIL Y ALBAÑILERÍA</t>
  </si>
  <si>
    <t>Suministro e instalación interna de distribución de agua potable (servicios higiénicos, limpieza de local, etc.)</t>
  </si>
  <si>
    <t>OTROS EQUIPOS</t>
  </si>
  <si>
    <t>Suministros</t>
  </si>
  <si>
    <t>Proyecto del Sistema de Ventilación Forzada</t>
  </si>
  <si>
    <t>Sistema de ventilación forzada de tipo industrial, incluyendo ductos, tomas, extractores, filtros, sistema de insonorización, etc. (sala de control y local de válvulas)</t>
  </si>
  <si>
    <t>Montajes</t>
  </si>
  <si>
    <t>Montaje y prueba del Puente Grúa</t>
  </si>
  <si>
    <t>Suministro de Puente Grúa con Accesorios (Capacidad Mín. 5.000KG, luz = al ancho del local, y recorrido = largo total del local)</t>
  </si>
  <si>
    <t>Montaje y Prueba del Sistema de Ventilación Forzada</t>
  </si>
  <si>
    <t>Montaje y Prueba del Grupo Generador y Doble Vía Automática</t>
  </si>
  <si>
    <t>Certificación Ensayos en Fábrica (o presencial de técnicos de OSE)</t>
  </si>
  <si>
    <t>Visita de Técnico Especialista de Fábrica (para verificación del montaje y pruebas de funcionamiento del Puente Grúa)</t>
  </si>
  <si>
    <t>Válvulas de Control del Tipo Émbolo de Paso Anular, DN700mm (incluye conjunto reductor-actuador y accesorios de montaje)</t>
  </si>
  <si>
    <t>Visita de Técnico Especialista de Fábrica (verificación del montaje y pruebas de funcionamiento de las válvulas de control)</t>
  </si>
  <si>
    <t>Válvula de Mariposa del tipo bridado, de doble excentricidad, DN700mm (incluye conjunto reductor-actuador y accesorios de montaje)</t>
  </si>
  <si>
    <t>Válvulas de Control del Tipo Émbolo de Paso Anular, DN700mm, de repuesto (un conjunto completo válvula, reductor, actuador).</t>
  </si>
  <si>
    <t>Válvula de Mariposa del tipo bridado, de doble excentricidad, DN700mm, de repuesto (incluye conjunto reductor-actuador y accesorios de montaje)</t>
  </si>
  <si>
    <t>Válvula de Mariposa del tipo bridado, DN200mm.</t>
  </si>
  <si>
    <t>Válvula de aislamiento bridada, tipo esclusa, de accionamiento manual, DN80mm</t>
  </si>
  <si>
    <t>Válvula de aislamiento bridada, tipo esclusa, de accionamiento manual, DN100mm</t>
  </si>
  <si>
    <t>Válvula de aislamiento bridada, tipo esclusa, de accionamiento manual, DN150mm</t>
  </si>
  <si>
    <t>Válvula de aislamiento bridada, tipo esclusa, de accionamiento manual, DN200mm</t>
  </si>
  <si>
    <t>Válvula retención de tipo clapeta, AISI 304 ø2"</t>
  </si>
  <si>
    <t>Caudalímetro electromagnético DN100mm (completo)</t>
  </si>
  <si>
    <t>Caudalímetro electromagnético DN150mm (completo)</t>
  </si>
  <si>
    <t>Caudalímetro electromagnético DN700mm (completo)</t>
  </si>
  <si>
    <t>Suministros: juntas</t>
  </si>
  <si>
    <t>Junta de desmontaje (autoportante), DN100mm</t>
  </si>
  <si>
    <t>Junta de desmontaje (autoportante), DN150mm</t>
  </si>
  <si>
    <t>Junta de desmontaje (autoportante), DN200mm</t>
  </si>
  <si>
    <t>Junta de desmontaje (autoportante), DN700mm</t>
  </si>
  <si>
    <t>Junta tipo Gibault, DN700mm</t>
  </si>
  <si>
    <t>Otras Juntas</t>
  </si>
  <si>
    <r>
      <t>Válvula purga de aire triple e</t>
    </r>
    <r>
      <rPr>
        <sz val="10"/>
        <color theme="1"/>
        <rFont val="Helvetica"/>
      </rPr>
      <t>fecto DN150, PN10</t>
    </r>
  </si>
  <si>
    <r>
      <t>Válvula purga de aire triple e</t>
    </r>
    <r>
      <rPr>
        <sz val="10"/>
        <color theme="1"/>
        <rFont val="Helvetica"/>
      </rPr>
      <t>fecto DN150, PN16</t>
    </r>
  </si>
  <si>
    <r>
      <t>Válvulas reductoras de presión, de diafragma</t>
    </r>
    <r>
      <rPr>
        <sz val="10"/>
        <color theme="1"/>
        <rFont val="Helvetica"/>
      </rPr>
      <t xml:space="preserve"> DN 4" (completa, con piloto/s, conexiones, manómetros, etc.)</t>
    </r>
  </si>
  <si>
    <r>
      <t>Válvulas reductoras de presión, de diafragma</t>
    </r>
    <r>
      <rPr>
        <sz val="10"/>
        <color theme="1"/>
        <rFont val="Helvetica"/>
      </rPr>
      <t xml:space="preserve"> DN 6" (completa, con piloto/s, conexiones, manómetros, etc.)</t>
    </r>
  </si>
  <si>
    <t>Suministros: válvulas y accesorios</t>
  </si>
  <si>
    <t>Otros suministros</t>
  </si>
  <si>
    <t>Bomba sumergible de achique</t>
  </si>
  <si>
    <t>Tablero eléctrico local para comando de bombas de achique</t>
  </si>
  <si>
    <t>Reja de protección de bombas de achique</t>
  </si>
  <si>
    <t>Anclajes, fijaciones, y soportes para válvulas, tuberías, instrumentos, y equipos en general.</t>
  </si>
  <si>
    <t xml:space="preserve">Junta de transición brida/enchufe DN100 </t>
  </si>
  <si>
    <t xml:space="preserve">Junta de transición brida/enchufe DN150 </t>
  </si>
  <si>
    <t xml:space="preserve">Junta de transición brida/enchufe DN200 </t>
  </si>
  <si>
    <t>Soportes AISI 304 para pared (incluye tacos metálicos)</t>
  </si>
  <si>
    <t>Tubo PVC DN200</t>
  </si>
  <si>
    <t>Tubo PVC DN150</t>
  </si>
  <si>
    <t>Tubo PVC DN100</t>
  </si>
  <si>
    <t>Codo 45° PVC DN200</t>
  </si>
  <si>
    <t>Codo 45° PVC DN150</t>
  </si>
  <si>
    <t>Codo 45° PVC DN100</t>
  </si>
  <si>
    <t>Otras tuberías y piezas especiales en PVC</t>
  </si>
  <si>
    <t>Manómetro de glicerina (incluye accesorios de montaje).</t>
  </si>
  <si>
    <t>Tubo PEAD DN63</t>
  </si>
  <si>
    <t>Tubo PEAD DN50</t>
  </si>
  <si>
    <t>Te PEAD electro fusión DN50</t>
  </si>
  <si>
    <t>Te PEAD electro fusión DN63</t>
  </si>
  <si>
    <t>Codo 90° electro fusión DN50</t>
  </si>
  <si>
    <t>Codo 90° electro fusión DN63</t>
  </si>
  <si>
    <t>Otras tuberías y piezas especiales en PEAD</t>
  </si>
  <si>
    <t>Varilla roscada galvanizada (varios diámetros)</t>
  </si>
  <si>
    <t>Varilla roscada inoxidable (varios diámetros)</t>
  </si>
  <si>
    <t>Pasarela de operación en PRFV Poltrusionado (incluyendo rejillas de piso, barandas, pasamanos, escaleras, tornillería inox., y accesorios de motnaje</t>
  </si>
  <si>
    <t>Suministros: tuberías y piezas de acero</t>
  </si>
  <si>
    <r>
      <t xml:space="preserve">Manguito bridado DN100 AISI 304 c/cupla de salida de </t>
    </r>
    <r>
      <rPr>
        <sz val="10"/>
        <rFont val="Arial"/>
        <family val="2"/>
      </rPr>
      <t>1"</t>
    </r>
  </si>
  <si>
    <r>
      <t xml:space="preserve">Pasa-muro de </t>
    </r>
    <r>
      <rPr>
        <sz val="10"/>
        <rFont val="Arial"/>
        <family val="2"/>
      </rPr>
      <t>acero</t>
    </r>
    <r>
      <rPr>
        <sz val="10"/>
        <color theme="1"/>
        <rFont val="Arial"/>
        <family val="2"/>
      </rPr>
      <t xml:space="preserve"> brida-brida DN100 c/anillo de anclaje - </t>
    </r>
    <r>
      <rPr>
        <sz val="10"/>
        <rFont val="Arial"/>
        <family val="2"/>
      </rPr>
      <t>L aprox = 0,70m</t>
    </r>
  </si>
  <si>
    <t>Codo 90° de acero, bridado, DN100</t>
  </si>
  <si>
    <t>Te de acero, bridada, DN200 c/derivación DN100</t>
  </si>
  <si>
    <t>Te de acero, bridada, DN150 c/derivación DN100</t>
  </si>
  <si>
    <t>Te de acero, bridada, DN100</t>
  </si>
  <si>
    <t>Tubo acero con bridas DN100 - L aprox 0,50m</t>
  </si>
  <si>
    <t>Tubo acero con bridas DN100 - L aprox 1,20m</t>
  </si>
  <si>
    <r>
      <t xml:space="preserve">Manguito bridado DN150 AISI 304 c/cupla de salida de </t>
    </r>
    <r>
      <rPr>
        <sz val="10"/>
        <rFont val="Arial"/>
        <family val="2"/>
      </rPr>
      <t>1"</t>
    </r>
  </si>
  <si>
    <r>
      <t xml:space="preserve">Pasa-muro de </t>
    </r>
    <r>
      <rPr>
        <sz val="10"/>
        <rFont val="Arial"/>
        <family val="2"/>
      </rPr>
      <t>acero</t>
    </r>
    <r>
      <rPr>
        <sz val="10"/>
        <color theme="1"/>
        <rFont val="Arial"/>
        <family val="2"/>
      </rPr>
      <t xml:space="preserve"> brida-brida DN150 c/anillo de anclaje - </t>
    </r>
    <r>
      <rPr>
        <sz val="10"/>
        <rFont val="Arial"/>
        <family val="2"/>
      </rPr>
      <t>L aprox = 0,60m</t>
    </r>
  </si>
  <si>
    <t>Codo 90° de acero, bridado, DN150</t>
  </si>
  <si>
    <t>Tubo de acero DN150</t>
  </si>
  <si>
    <t>Brida acero DN150</t>
  </si>
  <si>
    <t>Codo 90° de acero para soldar, DN150</t>
  </si>
  <si>
    <r>
      <t xml:space="preserve">Pasa-muro de </t>
    </r>
    <r>
      <rPr>
        <sz val="10"/>
        <rFont val="Arial"/>
        <family val="2"/>
      </rPr>
      <t>acero</t>
    </r>
    <r>
      <rPr>
        <sz val="10"/>
        <color theme="1"/>
        <rFont val="Arial"/>
        <family val="2"/>
      </rPr>
      <t xml:space="preserve"> brida-brida DN200 c/anillo de anclaje - </t>
    </r>
    <r>
      <rPr>
        <sz val="10"/>
        <rFont val="Arial"/>
        <family val="2"/>
      </rPr>
      <t>L aprox = 0,70m</t>
    </r>
  </si>
  <si>
    <t>Codo 90° de acero, bridado, DN200</t>
  </si>
  <si>
    <t>Tubo de acero con bridas DN200 - L aprox 0,50m</t>
  </si>
  <si>
    <t>Tubo de acero con bridas DN200 - L aprox 0,30m</t>
  </si>
  <si>
    <t>Tubo de acero con bridas DN200 - L aprox 0,40m</t>
  </si>
  <si>
    <t>Tubo de acero con bridas DN200 - L aprox 0,70m</t>
  </si>
  <si>
    <t>Tubo de acero con bridas DN200 - L aprox 1,65m</t>
  </si>
  <si>
    <t>Tubo de acero con bridas DN200 - L aprox 1,50m</t>
  </si>
  <si>
    <t>Tubo de acero con bridas DN200 - L aprox 2,00m</t>
  </si>
  <si>
    <t>Tubo de acero con bridas DN200 - L aprox 6,00m</t>
  </si>
  <si>
    <t>Te de acero, bridada, DN200</t>
  </si>
  <si>
    <t>Reducción de acero, bridada,  200 x 150</t>
  </si>
  <si>
    <t>Codo 90° de acero, DN200</t>
  </si>
  <si>
    <t>Tubo de acero, DN200</t>
  </si>
  <si>
    <t>Brida de acero, DN200</t>
  </si>
  <si>
    <t>Codo 45° de acero, DN700</t>
  </si>
  <si>
    <t>Manguito bridado DN700 AISI 304 c/cupla de salida de 1"</t>
  </si>
  <si>
    <r>
      <t xml:space="preserve">Pasa-muro de </t>
    </r>
    <r>
      <rPr>
        <sz val="10"/>
        <rFont val="Arial"/>
        <family val="2"/>
      </rPr>
      <t xml:space="preserve">acero </t>
    </r>
    <r>
      <rPr>
        <sz val="10"/>
        <color theme="1"/>
        <rFont val="Arial"/>
        <family val="2"/>
      </rPr>
      <t xml:space="preserve">brida-espiga DN700, con anillo de anclaje - </t>
    </r>
    <r>
      <rPr>
        <sz val="10"/>
        <rFont val="Arial"/>
        <family val="2"/>
      </rPr>
      <t>L aprox = 2,60m</t>
    </r>
  </si>
  <si>
    <r>
      <t xml:space="preserve">Pasa-muro de </t>
    </r>
    <r>
      <rPr>
        <sz val="10"/>
        <rFont val="Arial"/>
        <family val="2"/>
      </rPr>
      <t xml:space="preserve">acero </t>
    </r>
    <r>
      <rPr>
        <sz val="10"/>
        <color theme="1"/>
        <rFont val="Arial"/>
        <family val="2"/>
      </rPr>
      <t xml:space="preserve">brida-espiga DN700, con anillo de anclaje - </t>
    </r>
    <r>
      <rPr>
        <sz val="10"/>
        <rFont val="Arial"/>
        <family val="2"/>
      </rPr>
      <t>L aprox = 1,40m</t>
    </r>
  </si>
  <si>
    <t>Te de acero, bridada, DN700 c/derivación DN200</t>
  </si>
  <si>
    <t>Tubo de acero con bridas DN700 - L aprox 0,30m</t>
  </si>
  <si>
    <t>Tubo de acero con bridas DN700 - L aprox 2,20m</t>
  </si>
  <si>
    <t>Tubo de acero con bridas DN700 - L aprox 2,40m</t>
  </si>
  <si>
    <t>Tubo de acero con bridas DN700 - L aprox 1,00m</t>
  </si>
  <si>
    <t>Tubo de acero DN700</t>
  </si>
  <si>
    <t>Brida de acero DN700</t>
  </si>
  <si>
    <t>Codo 90° de acero DN700</t>
  </si>
  <si>
    <t>Tubo de acero con bridas DN700 - L aprox 1,90m c/derivación DN150</t>
  </si>
  <si>
    <t>Montaje de tuberías, válvulas, piezas especiales y accesorios (diámetros menores).</t>
  </si>
  <si>
    <t>Montaje de tuberías, válvulas, piezas especiales y accesorios, DN100.</t>
  </si>
  <si>
    <t>Montaje de tuberías, válvulas, piezas especiales y accesorios, DN150.</t>
  </si>
  <si>
    <t>Montaje de tuberías, válvulas, piezas especiales y accesorios, DN200.</t>
  </si>
  <si>
    <t>Montaje de tuberías, válvulas, piezas especiales y accesorios, DN700.</t>
  </si>
  <si>
    <t>Montaje de Válvulas de Control Tipo Émbolo y Accesorios DN700</t>
  </si>
  <si>
    <t>Montaje de Válvulas Reductoras Auxiliares y Accesorios DN100 y DN150</t>
  </si>
  <si>
    <t>Montaje de Puente Grúa con todos sus accesorios</t>
  </si>
  <si>
    <t>Montaje de Pasarela Operacional de PRFV (completa)</t>
  </si>
  <si>
    <t>Limpieza y desinfección de tuberías, válvulas, y piezas en general.</t>
  </si>
  <si>
    <t>Eliminación de CAM de compensación y regulación mediante consigna fija en válvulas reductoras actuales (Estación Reductora Actual)</t>
  </si>
  <si>
    <t xml:space="preserve">Pruebas hidráulicas </t>
  </si>
  <si>
    <t>Suministro eléctrico (Gestión en UTE, obras externas necesarias, nicho para CGP, y gestión de contrato en BT)</t>
  </si>
  <si>
    <t>Suministro e instalación de luminarias interiores y exteriores</t>
  </si>
  <si>
    <t xml:space="preserve">Cableado y conexionado de todos los componentes de Baja Tensión </t>
  </si>
  <si>
    <t>Instalación y puesta en marcha de sistema para gestión autónoma y remota de iluminación (DALI)</t>
  </si>
  <si>
    <t>Otras piezas</t>
  </si>
  <si>
    <t>Otros montajes</t>
  </si>
  <si>
    <t>Suministro y montaje de Tablero General (incluyendo medición de parámetros eléctricos del suministro)</t>
  </si>
  <si>
    <t>Suministro y montaje de Tablero General de Distribución</t>
  </si>
  <si>
    <t>Suministro y montaje de Tablero de Iluminación</t>
  </si>
  <si>
    <t>Suministro y montaje de Tablero de Tomacorrientes</t>
  </si>
  <si>
    <t>Suministro y montaje de Tablero de Comunicación</t>
  </si>
  <si>
    <t>Suministro y montaje de canalizaciones y alimentación de datos</t>
  </si>
  <si>
    <t>Suministro y montaje de canalizaciones y alimentación eléctrica interior</t>
  </si>
  <si>
    <t>Suministro y montaje de canalizaciones y alimentación eléctrica exterior</t>
  </si>
  <si>
    <t>Suministro y montaje de captores tipo Franklin (incluye bajadas, aterramiento, etc.)</t>
  </si>
  <si>
    <t xml:space="preserve">Estacion remota completa para monitoreo de presión (incluye caseta, instrumentos, tablero de comunicación, gestión ANTEL, etc.) </t>
  </si>
  <si>
    <t>Suministro y Montaje de la Sala de Control (mobiliario técnico, racks y gabinetes, climatización , iluminación técnica, aislación acústica, pisos técnicos, etc.)</t>
  </si>
  <si>
    <t>Sensor de presión de repuesto (completos, con accesorios de instalación).</t>
  </si>
  <si>
    <t>Medidor de espesores para tuberias (como instrumento accesorio para el caudalímetro portátil).</t>
  </si>
  <si>
    <t>Caudalimetro Ultrasonico Portatil (de doble canal) para calibraciones y emergencias.</t>
  </si>
  <si>
    <t>Suministro y Programación PLC y todos los accesorios necesarios (incluyendo software de programación, programas de control, y licencias)</t>
  </si>
  <si>
    <t>Suministro y Programación de SCADA (incluyendo licencias necesarias)</t>
  </si>
  <si>
    <t>Suministro y Programación de Historian (incluyendo licencias necesarias)</t>
  </si>
  <si>
    <t>Suministro, Programación y Capacitación del Sistema de Control Inteligente Adaptativo (Licenciamiento mínimo: 5 años - Instalación Local)</t>
  </si>
  <si>
    <t>Suministro de Notebook para programación y pruebas (incluyendo licencias de software)</t>
  </si>
  <si>
    <t>Sistema de respaldo (UPS) para EQUIPOS DE CONTROL, con autonomía mínima de 2 horas y tarjeta de red para monitoreo por SCADA</t>
  </si>
  <si>
    <t>Conexionado y programación de Grupo Electrógeno para monitoreo remoto a través del SCADA.</t>
  </si>
  <si>
    <t>Asesoramiento Externo para la configuración y puesta en marcha del Sistema Integral de Control</t>
  </si>
  <si>
    <t>Asesoramiento externo para la calibración, control, y mantenimiento de las válvulas de control del tipo émbolo</t>
  </si>
  <si>
    <t>Período de supervisión, control, y configuración de parámetros en alta y baja temporada</t>
  </si>
  <si>
    <t>Desmovilización y limpieza final de obra</t>
  </si>
  <si>
    <t>Verificación de la instalación eléctrica y equipos</t>
  </si>
  <si>
    <t>Limpieza Industrial Final (desengrasado, aspirado industrial, y limpieza de estructuras, racks, tableros eléctricos, bandejas, válvulas, superficies técnicas, etc.)</t>
  </si>
  <si>
    <t>Entrega de Documentación (en físico y digital), incluyendo  DATA BOOK completo, con todas las configuraciones</t>
  </si>
  <si>
    <t>Manuales de Operación &amp; Mantenimiento de Equipos / Instrumentos</t>
  </si>
  <si>
    <t>Relevamiento Digital (Nube de Puntos)</t>
  </si>
  <si>
    <t>Proyecto de Eléctrica (incluye protecciones, alimentación UTE, generador eléctrico, iluminación, etc.)</t>
  </si>
  <si>
    <t>Ejecución, colocación, y mantenimiento de cartelones de obras</t>
  </si>
  <si>
    <t>Hormigones</t>
  </si>
  <si>
    <t>Hormigón para bases de apoyo de equipos y piezas</t>
  </si>
  <si>
    <t>Otros hormigones</t>
  </si>
  <si>
    <t>Muros</t>
  </si>
  <si>
    <t>Revoque exterior de 3 capas</t>
  </si>
  <si>
    <t>Revoque exterior de 2 capas</t>
  </si>
  <si>
    <t>Pisos</t>
  </si>
  <si>
    <t>Pavimento de hormigón interno alisado mecánicamente</t>
  </si>
  <si>
    <t>Aberturas</t>
  </si>
  <si>
    <t>Suministro y montaje de puerta de acceso a Sala de Contol, insonorizada y con revestimiento de acero Corten.</t>
  </si>
  <si>
    <t>Suministro y montaje de portón batiente para acceso vehicular a Sala de Válvulas, insonorizada y con revestimiento de acero Corten.</t>
  </si>
  <si>
    <t>Herrería</t>
  </si>
  <si>
    <t>Suministro y colocación de carpintería metálica</t>
  </si>
  <si>
    <t>Suministro y colocación de Cartel/s Institucional OSE-UGD (acero inoxidable)</t>
  </si>
  <si>
    <t>Equipamiento fijo exterior (pérgola y columnas para luminarias)</t>
  </si>
  <si>
    <t>Pinturas</t>
  </si>
  <si>
    <t>Protecciones</t>
  </si>
  <si>
    <t>Otros revestimientos</t>
  </si>
  <si>
    <t>Sanitaria</t>
  </si>
  <si>
    <t>Proyecto de la Sala de Control (a cargo de un Ingeniero o "Arquitecto Industrial")</t>
  </si>
  <si>
    <t>Suministro y Programación de Equipo Servidor (incluyendo: hardware, software, licencias necesarias y programación, hasta su puesta en servicio)</t>
  </si>
  <si>
    <t>Caudalímetro electromagnético DN100</t>
  </si>
  <si>
    <t>Caudalímetro electromagnético DN150</t>
  </si>
  <si>
    <t>Caudalímetro electromagnético DN700</t>
  </si>
  <si>
    <t xml:space="preserve">Precio (€)         </t>
  </si>
  <si>
    <t>(III) =∑(9)</t>
  </si>
  <si>
    <t>(III)x0,22</t>
  </si>
  <si>
    <t>(III)x1,22</t>
  </si>
  <si>
    <t>(IV) =∑(5)</t>
  </si>
  <si>
    <t>(IV)x0,718</t>
  </si>
  <si>
    <t>T2</t>
  </si>
  <si>
    <t>(V) = (I) +(II)xT1+(III)xT2</t>
  </si>
  <si>
    <t>(V)x0,22</t>
  </si>
  <si>
    <t>(VI) = (V)x1,22</t>
  </si>
  <si>
    <t>(VII) =(IV)x0,718</t>
  </si>
  <si>
    <t>--</t>
  </si>
  <si>
    <t>(IX) = ∑(u3)</t>
  </si>
  <si>
    <t>(IX) x 0,22</t>
  </si>
  <si>
    <t>(X) = ∑(u7)</t>
  </si>
  <si>
    <t xml:space="preserve">(X) x 0,22 </t>
  </si>
  <si>
    <t>(X) x 1,22</t>
  </si>
  <si>
    <t>(XI) =∑(u5)</t>
  </si>
  <si>
    <t>(XI) x 0,718</t>
  </si>
  <si>
    <t xml:space="preserve">(XII) = (IX) + (X) x T1 </t>
  </si>
  <si>
    <t>(XII) x 0,22</t>
  </si>
  <si>
    <t>(XIII) = (XII) x 1,22</t>
  </si>
  <si>
    <t>(XIV) = (XI) x 0,718</t>
  </si>
  <si>
    <t>(VIII) = (VI) + (VII)</t>
  </si>
  <si>
    <t>(XV) = (XIII) + (XIV)</t>
  </si>
  <si>
    <t>(VIII) + (XV)</t>
  </si>
  <si>
    <t>---</t>
  </si>
  <si>
    <t>Estación meteorológica con comunicación Modbus - Suministro y montaje de todos los elementos necesarios para su operación e interconexionado</t>
  </si>
  <si>
    <t>Repuestos caudalímetro electromagnético DN700mm, para 5 años de operación (según sugerencia escrita del fabricante, por caudalímetro).</t>
  </si>
  <si>
    <t>Capacitación (incluyendo los siguientes módulos: I- Operación de la ER, II- Mantenimiento del Equipamiento, III- Análisis de Datos del SCADA y Control Inteligente)</t>
  </si>
  <si>
    <t>Trabajos en la Estación Reductora Actual</t>
  </si>
  <si>
    <t>Suministro y configuración de Comunicador HART (para monitoreo de instrumentos con el Sistema SCADA)</t>
  </si>
  <si>
    <t>Acodicionamiento tuberías existentes en nueva cámara para Caudalímetro Portátil (limpieza, arenado/granallado, pintura epoxi, otros)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</si>
</sst>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#,##0.0"/>
    <numFmt numFmtId="165" formatCode="_(* #,##0.00_);_(* \(#,##0.00\);_(* &quot;-&quot;??_);_(@_)"/>
    <numFmt numFmtId="166" formatCode="_(* #,##0_);_(* \(#,##0\);_(* &quot;-&quot;??_);_(@_)"/>
    <numFmt numFmtId="167" formatCode="[$$-2C0A]\ #,##0.00"/>
    <numFmt numFmtId="168" formatCode="#,##0\ [$€-1];[Red]\-#,##0\ [$€-1]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4"/>
      <name val="Arial"/>
      <family val="2"/>
    </font>
    <font>
      <b/>
      <i/>
      <sz val="11"/>
      <name val="Arial"/>
      <family val="2"/>
    </font>
    <font>
      <sz val="11"/>
      <color theme="1"/>
      <name val="Calibri Light"/>
      <family val="2"/>
    </font>
    <font>
      <sz val="10"/>
      <color theme="1"/>
      <name val="Calibri Light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Franklin Gothic Book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0"/>
      <color rgb="FF002060"/>
      <name val="Arial Narrow"/>
      <family val="2"/>
    </font>
    <font>
      <sz val="11"/>
      <color theme="1"/>
      <name val="Arial Narrow"/>
      <family val="2"/>
    </font>
    <font>
      <sz val="10"/>
      <name val="Calibri Light"/>
      <family val="2"/>
    </font>
    <font>
      <sz val="10"/>
      <color rgb="FF002060"/>
      <name val="Calibri Light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2"/>
      <name val="Arial"/>
      <family val="2"/>
    </font>
    <font>
      <sz val="10"/>
      <color theme="1"/>
      <name val="Franklin Gothic Book"/>
      <family val="2"/>
    </font>
    <font>
      <sz val="11"/>
      <name val="Calibri Light"/>
      <family val="2"/>
    </font>
    <font>
      <sz val="11"/>
      <color rgb="FFFF0000"/>
      <name val="Calibri Light"/>
      <family val="2"/>
    </font>
    <font>
      <sz val="8"/>
      <name val="Calibri"/>
      <family val="2"/>
      <scheme val="minor"/>
    </font>
    <font>
      <b/>
      <sz val="16"/>
      <color theme="1"/>
      <name val="Calibri Light"/>
      <family val="2"/>
    </font>
    <font>
      <b/>
      <sz val="11"/>
      <name val="Calibri Light"/>
      <family val="2"/>
    </font>
    <font>
      <b/>
      <i/>
      <sz val="11"/>
      <name val="Calibri Light"/>
      <family val="2"/>
    </font>
    <font>
      <b/>
      <sz val="14"/>
      <color theme="1"/>
      <name val="Arial Narrow"/>
      <family val="2"/>
    </font>
    <font>
      <sz val="14"/>
      <name val="Calibri Light"/>
      <family val="2"/>
    </font>
    <font>
      <sz val="11"/>
      <name val="Times New Roman"/>
      <family val="1"/>
    </font>
    <font>
      <b/>
      <sz val="11"/>
      <color theme="4" tint="-0.249977111117893"/>
      <name val="Calibri Light"/>
      <family val="2"/>
    </font>
    <font>
      <i/>
      <sz val="11"/>
      <name val="Calibri Light"/>
      <family val="2"/>
    </font>
    <font>
      <sz val="11"/>
      <color theme="0"/>
      <name val="Calibri Light"/>
      <family val="2"/>
    </font>
    <font>
      <i/>
      <sz val="11"/>
      <color theme="0"/>
      <name val="Calibri Light"/>
      <family val="2"/>
    </font>
    <font>
      <b/>
      <sz val="11"/>
      <color theme="0"/>
      <name val="Calibri Light"/>
      <family val="2"/>
    </font>
    <font>
      <b/>
      <sz val="18"/>
      <name val="Helvetica"/>
    </font>
    <font>
      <sz val="18"/>
      <color theme="1"/>
      <name val="Helvetica"/>
    </font>
    <font>
      <sz val="10"/>
      <color theme="1"/>
      <name val="Helvetica"/>
    </font>
    <font>
      <sz val="11"/>
      <color theme="1"/>
      <name val="Helvetica"/>
    </font>
    <font>
      <sz val="11"/>
      <name val="Helvetica"/>
    </font>
    <font>
      <b/>
      <sz val="14"/>
      <name val="Helvetica"/>
    </font>
    <font>
      <b/>
      <i/>
      <sz val="11"/>
      <name val="Helvetica"/>
    </font>
    <font>
      <sz val="10"/>
      <name val="Helvetica"/>
    </font>
    <font>
      <b/>
      <sz val="14"/>
      <color theme="1"/>
      <name val="Helvetica"/>
    </font>
    <font>
      <b/>
      <sz val="10"/>
      <color theme="1"/>
      <name val="Helvetica"/>
    </font>
    <font>
      <sz val="10"/>
      <color rgb="FF002060"/>
      <name val="Helvetica"/>
    </font>
    <font>
      <b/>
      <sz val="12"/>
      <name val="Helvetica"/>
    </font>
    <font>
      <b/>
      <sz val="12"/>
      <color rgb="FF212121"/>
      <name val="Helvetica"/>
    </font>
    <font>
      <b/>
      <sz val="10"/>
      <name val="Helvetica"/>
    </font>
    <font>
      <b/>
      <sz val="12"/>
      <color theme="1"/>
      <name val="Helvetica"/>
    </font>
    <font>
      <b/>
      <sz val="12"/>
      <color theme="1"/>
      <name val="Arial"/>
      <family val="2"/>
    </font>
    <font>
      <sz val="10"/>
      <name val="Franklin Gothic Book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lightTrellis">
        <fgColor theme="3" tint="0.59996337778862885"/>
        <bgColor indexed="65"/>
      </patternFill>
    </fill>
    <fill>
      <patternFill patternType="solid">
        <fgColor indexed="65"/>
        <bgColor theme="0" tint="-0.24994659260841701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4">
    <xf numFmtId="0" fontId="0" fillId="0" borderId="0" xfId="0"/>
    <xf numFmtId="0" fontId="3" fillId="0" borderId="0" xfId="0" applyFont="1"/>
    <xf numFmtId="0" fontId="5" fillId="0" borderId="0" xfId="0" applyFont="1" applyAlignment="1">
      <alignment horizontal="justify" vertical="center"/>
    </xf>
    <xf numFmtId="0" fontId="6" fillId="0" borderId="0" xfId="0" applyFont="1"/>
    <xf numFmtId="0" fontId="7" fillId="0" borderId="0" xfId="0" applyFont="1"/>
    <xf numFmtId="0" fontId="9" fillId="3" borderId="17" xfId="0" applyFont="1" applyFill="1" applyBorder="1" applyAlignment="1">
      <alignment vertical="center"/>
    </xf>
    <xf numFmtId="0" fontId="10" fillId="3" borderId="17" xfId="0" applyFont="1" applyFill="1" applyBorder="1" applyAlignment="1">
      <alignment vertical="center"/>
    </xf>
    <xf numFmtId="0" fontId="11" fillId="3" borderId="17" xfId="0" applyFont="1" applyFill="1" applyBorder="1" applyAlignment="1">
      <alignment horizontal="center" vertical="center"/>
    </xf>
    <xf numFmtId="0" fontId="11" fillId="3" borderId="18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 wrapText="1"/>
    </xf>
    <xf numFmtId="166" fontId="2" fillId="0" borderId="1" xfId="1" applyNumberFormat="1" applyFont="1" applyBorder="1" applyAlignment="1" applyProtection="1">
      <alignment horizontal="center" vertical="center"/>
      <protection locked="0"/>
    </xf>
    <xf numFmtId="166" fontId="12" fillId="0" borderId="1" xfId="1" applyNumberFormat="1" applyFont="1" applyBorder="1" applyAlignment="1">
      <alignment vertical="center"/>
    </xf>
    <xf numFmtId="166" fontId="12" fillId="0" borderId="1" xfId="1" applyNumberFormat="1" applyFont="1" applyBorder="1" applyAlignment="1"/>
    <xf numFmtId="166" fontId="12" fillId="0" borderId="1" xfId="1" applyNumberFormat="1" applyFont="1" applyBorder="1"/>
    <xf numFmtId="166" fontId="13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/>
    <xf numFmtId="0" fontId="14" fillId="0" borderId="10" xfId="0" applyFont="1" applyBorder="1"/>
    <xf numFmtId="0" fontId="2" fillId="0" borderId="1" xfId="1" applyNumberFormat="1" applyFont="1" applyBorder="1" applyAlignment="1" applyProtection="1">
      <alignment vertical="center"/>
      <protection locked="0"/>
    </xf>
    <xf numFmtId="0" fontId="13" fillId="0" borderId="1" xfId="0" applyFont="1" applyBorder="1" applyAlignment="1">
      <alignment horizontal="center" vertical="center" wrapText="1"/>
    </xf>
    <xf numFmtId="0" fontId="15" fillId="2" borderId="25" xfId="0" applyFont="1" applyFill="1" applyBorder="1" applyAlignment="1">
      <alignment horizontal="center" vertical="center" wrapText="1"/>
    </xf>
    <xf numFmtId="166" fontId="7" fillId="2" borderId="25" xfId="1" applyNumberFormat="1" applyFont="1" applyFill="1" applyBorder="1" applyAlignment="1" applyProtection="1">
      <alignment horizontal="center" vertical="center"/>
      <protection locked="0"/>
    </xf>
    <xf numFmtId="166" fontId="7" fillId="2" borderId="25" xfId="1" applyNumberFormat="1" applyFont="1" applyFill="1" applyBorder="1" applyAlignment="1">
      <alignment vertical="center"/>
    </xf>
    <xf numFmtId="166" fontId="7" fillId="2" borderId="25" xfId="1" applyNumberFormat="1" applyFont="1" applyFill="1" applyBorder="1" applyAlignment="1"/>
    <xf numFmtId="166" fontId="7" fillId="2" borderId="25" xfId="1" applyNumberFormat="1" applyFont="1" applyFill="1" applyBorder="1"/>
    <xf numFmtId="0" fontId="16" fillId="2" borderId="25" xfId="0" applyFont="1" applyFill="1" applyBorder="1" applyAlignment="1">
      <alignment horizontal="center" vertical="center" wrapText="1"/>
    </xf>
    <xf numFmtId="0" fontId="7" fillId="2" borderId="25" xfId="0" applyFont="1" applyFill="1" applyBorder="1"/>
    <xf numFmtId="0" fontId="6" fillId="2" borderId="25" xfId="0" applyFont="1" applyFill="1" applyBorder="1"/>
    <xf numFmtId="0" fontId="6" fillId="2" borderId="26" xfId="0" applyFont="1" applyFill="1" applyBorder="1"/>
    <xf numFmtId="0" fontId="17" fillId="2" borderId="25" xfId="0" applyFont="1" applyFill="1" applyBorder="1" applyAlignment="1">
      <alignment horizontal="center" vertical="center" wrapText="1"/>
    </xf>
    <xf numFmtId="0" fontId="12" fillId="2" borderId="25" xfId="1" applyNumberFormat="1" applyFont="1" applyFill="1" applyBorder="1" applyAlignment="1" applyProtection="1">
      <alignment vertical="center"/>
      <protection locked="0"/>
    </xf>
    <xf numFmtId="166" fontId="12" fillId="2" borderId="25" xfId="1" applyNumberFormat="1" applyFont="1" applyFill="1" applyBorder="1" applyAlignment="1" applyProtection="1">
      <alignment horizontal="center" vertical="center"/>
      <protection locked="0"/>
    </xf>
    <xf numFmtId="166" fontId="12" fillId="2" borderId="25" xfId="1" applyNumberFormat="1" applyFont="1" applyFill="1" applyBorder="1" applyAlignment="1">
      <alignment vertical="center"/>
    </xf>
    <xf numFmtId="166" fontId="12" fillId="2" borderId="25" xfId="1" applyNumberFormat="1" applyFont="1" applyFill="1" applyBorder="1" applyAlignment="1"/>
    <xf numFmtId="166" fontId="12" fillId="2" borderId="25" xfId="1" applyNumberFormat="1" applyFont="1" applyFill="1" applyBorder="1"/>
    <xf numFmtId="0" fontId="13" fillId="2" borderId="25" xfId="0" applyFont="1" applyFill="1" applyBorder="1" applyAlignment="1">
      <alignment horizontal="center" vertical="center" wrapText="1"/>
    </xf>
    <xf numFmtId="0" fontId="12" fillId="2" borderId="25" xfId="0" applyFont="1" applyFill="1" applyBorder="1"/>
    <xf numFmtId="0" fontId="12" fillId="2" borderId="26" xfId="0" applyFont="1" applyFill="1" applyBorder="1"/>
    <xf numFmtId="0" fontId="18" fillId="5" borderId="23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wrapText="1"/>
    </xf>
    <xf numFmtId="166" fontId="20" fillId="5" borderId="1" xfId="1" applyNumberFormat="1" applyFont="1" applyFill="1" applyBorder="1" applyAlignment="1" applyProtection="1">
      <alignment horizontal="center" vertical="center"/>
      <protection locked="0"/>
    </xf>
    <xf numFmtId="166" fontId="12" fillId="5" borderId="1" xfId="1" applyNumberFormat="1" applyFont="1" applyFill="1" applyBorder="1" applyAlignment="1">
      <alignment vertical="center"/>
    </xf>
    <xf numFmtId="166" fontId="12" fillId="5" borderId="1" xfId="1" applyNumberFormat="1" applyFont="1" applyFill="1" applyBorder="1" applyAlignment="1"/>
    <xf numFmtId="166" fontId="12" fillId="5" borderId="1" xfId="1" applyNumberFormat="1" applyFont="1" applyFill="1" applyBorder="1"/>
    <xf numFmtId="0" fontId="13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/>
    <xf numFmtId="0" fontId="12" fillId="5" borderId="10" xfId="0" applyFont="1" applyFill="1" applyBorder="1"/>
    <xf numFmtId="166" fontId="12" fillId="6" borderId="1" xfId="1" applyNumberFormat="1" applyFont="1" applyFill="1" applyBorder="1" applyAlignment="1">
      <alignment vertical="center"/>
    </xf>
    <xf numFmtId="166" fontId="12" fillId="6" borderId="1" xfId="1" applyNumberFormat="1" applyFont="1" applyFill="1" applyBorder="1" applyAlignment="1"/>
    <xf numFmtId="166" fontId="12" fillId="6" borderId="1" xfId="1" applyNumberFormat="1" applyFont="1" applyFill="1" applyBorder="1"/>
    <xf numFmtId="0" fontId="13" fillId="6" borderId="1" xfId="0" applyFont="1" applyFill="1" applyBorder="1" applyAlignment="1">
      <alignment horizontal="center" vertical="center" wrapText="1"/>
    </xf>
    <xf numFmtId="0" fontId="12" fillId="6" borderId="1" xfId="0" applyFont="1" applyFill="1" applyBorder="1"/>
    <xf numFmtId="0" fontId="12" fillId="6" borderId="10" xfId="0" applyFont="1" applyFill="1" applyBorder="1"/>
    <xf numFmtId="166" fontId="12" fillId="5" borderId="1" xfId="1" applyNumberFormat="1" applyFont="1" applyFill="1" applyBorder="1" applyAlignment="1" applyProtection="1">
      <alignment horizontal="center" vertical="center"/>
      <protection locked="0"/>
    </xf>
    <xf numFmtId="0" fontId="17" fillId="2" borderId="27" xfId="0" applyFont="1" applyFill="1" applyBorder="1" applyAlignment="1">
      <alignment horizontal="center" vertical="center" wrapText="1"/>
    </xf>
    <xf numFmtId="166" fontId="12" fillId="2" borderId="27" xfId="1" applyNumberFormat="1" applyFont="1" applyFill="1" applyBorder="1" applyAlignment="1" applyProtection="1">
      <alignment horizontal="center" vertical="center"/>
      <protection locked="0"/>
    </xf>
    <xf numFmtId="166" fontId="12" fillId="2" borderId="27" xfId="1" applyNumberFormat="1" applyFont="1" applyFill="1" applyBorder="1" applyAlignment="1">
      <alignment vertical="center"/>
    </xf>
    <xf numFmtId="166" fontId="12" fillId="2" borderId="27" xfId="1" applyNumberFormat="1" applyFont="1" applyFill="1" applyBorder="1" applyAlignment="1"/>
    <xf numFmtId="166" fontId="12" fillId="2" borderId="27" xfId="1" applyNumberFormat="1" applyFont="1" applyFill="1" applyBorder="1"/>
    <xf numFmtId="0" fontId="13" fillId="2" borderId="27" xfId="0" applyFont="1" applyFill="1" applyBorder="1" applyAlignment="1">
      <alignment horizontal="center" vertical="center" wrapText="1"/>
    </xf>
    <xf numFmtId="0" fontId="12" fillId="2" borderId="27" xfId="0" applyFont="1" applyFill="1" applyBorder="1"/>
    <xf numFmtId="0" fontId="12" fillId="2" borderId="28" xfId="0" applyFont="1" applyFill="1" applyBorder="1"/>
    <xf numFmtId="167" fontId="21" fillId="2" borderId="8" xfId="1" applyNumberFormat="1" applyFont="1" applyFill="1" applyBorder="1" applyAlignment="1">
      <alignment horizontal="right"/>
    </xf>
    <xf numFmtId="166" fontId="22" fillId="7" borderId="1" xfId="0" applyNumberFormat="1" applyFont="1" applyFill="1" applyBorder="1"/>
    <xf numFmtId="167" fontId="21" fillId="2" borderId="9" xfId="1" applyNumberFormat="1" applyFont="1" applyFill="1" applyBorder="1" applyAlignment="1">
      <alignment horizontal="right"/>
    </xf>
    <xf numFmtId="166" fontId="12" fillId="0" borderId="1" xfId="1" applyNumberFormat="1" applyFont="1" applyBorder="1" applyAlignment="1" applyProtection="1">
      <alignment horizontal="center" vertical="center"/>
      <protection locked="0"/>
    </xf>
    <xf numFmtId="0" fontId="17" fillId="4" borderId="23" xfId="0" applyFont="1" applyFill="1" applyBorder="1" applyAlignment="1">
      <alignment horizontal="center" vertical="center" wrapText="1"/>
    </xf>
    <xf numFmtId="166" fontId="12" fillId="0" borderId="1" xfId="1" applyNumberFormat="1" applyFont="1" applyBorder="1" applyAlignment="1">
      <alignment horizontal="center" vertical="center"/>
    </xf>
    <xf numFmtId="0" fontId="12" fillId="0" borderId="10" xfId="0" applyFont="1" applyBorder="1"/>
    <xf numFmtId="49" fontId="21" fillId="0" borderId="0" xfId="0" applyNumberFormat="1" applyFont="1"/>
    <xf numFmtId="0" fontId="8" fillId="4" borderId="19" xfId="0" applyFont="1" applyFill="1" applyBorder="1" applyAlignment="1">
      <alignment horizontal="center" vertical="center"/>
    </xf>
    <xf numFmtId="49" fontId="15" fillId="2" borderId="24" xfId="0" applyNumberFormat="1" applyFont="1" applyFill="1" applyBorder="1" applyAlignment="1">
      <alignment horizontal="center" vertical="center"/>
    </xf>
    <xf numFmtId="49" fontId="17" fillId="2" borderId="24" xfId="0" applyNumberFormat="1" applyFont="1" applyFill="1" applyBorder="1" applyAlignment="1">
      <alignment horizontal="center" vertical="center"/>
    </xf>
    <xf numFmtId="49" fontId="18" fillId="5" borderId="22" xfId="0" applyNumberFormat="1" applyFont="1" applyFill="1" applyBorder="1" applyAlignment="1">
      <alignment horizontal="center" vertical="center" wrapText="1"/>
    </xf>
    <xf numFmtId="49" fontId="17" fillId="2" borderId="11" xfId="0" applyNumberFormat="1" applyFont="1" applyFill="1" applyBorder="1" applyAlignment="1">
      <alignment horizontal="center" vertical="center"/>
    </xf>
    <xf numFmtId="0" fontId="24" fillId="0" borderId="0" xfId="0" applyFont="1"/>
    <xf numFmtId="0" fontId="26" fillId="0" borderId="0" xfId="0" applyFont="1" applyAlignment="1">
      <alignment horizontal="justify" vertical="center"/>
    </xf>
    <xf numFmtId="0" fontId="17" fillId="0" borderId="4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2" fillId="4" borderId="22" xfId="0" applyFont="1" applyFill="1" applyBorder="1" applyAlignment="1">
      <alignment horizontal="center" vertical="center"/>
    </xf>
    <xf numFmtId="0" fontId="12" fillId="0" borderId="1" xfId="1" applyNumberFormat="1" applyFont="1" applyFill="1" applyBorder="1" applyAlignment="1" applyProtection="1">
      <alignment vertical="center"/>
      <protection locked="0"/>
    </xf>
    <xf numFmtId="0" fontId="12" fillId="2" borderId="24" xfId="0" applyFont="1" applyFill="1" applyBorder="1" applyAlignment="1">
      <alignment horizontal="center" vertical="center"/>
    </xf>
    <xf numFmtId="4" fontId="28" fillId="2" borderId="0" xfId="0" applyNumberFormat="1" applyFont="1" applyFill="1" applyAlignment="1">
      <alignment horizontal="left"/>
    </xf>
    <xf numFmtId="0" fontId="25" fillId="2" borderId="0" xfId="0" applyFont="1" applyFill="1" applyAlignment="1">
      <alignment horizontal="center"/>
    </xf>
    <xf numFmtId="0" fontId="21" fillId="2" borderId="0" xfId="0" applyFont="1" applyFill="1" applyAlignment="1">
      <alignment horizontal="center"/>
    </xf>
    <xf numFmtId="164" fontId="21" fillId="2" borderId="0" xfId="0" applyNumberFormat="1" applyFont="1" applyFill="1"/>
    <xf numFmtId="0" fontId="0" fillId="2" borderId="0" xfId="0" applyFill="1"/>
    <xf numFmtId="0" fontId="0" fillId="8" borderId="0" xfId="0" applyFill="1"/>
    <xf numFmtId="167" fontId="29" fillId="8" borderId="0" xfId="1" applyNumberFormat="1" applyFont="1" applyFill="1" applyBorder="1" applyAlignment="1">
      <alignment horizontal="center"/>
    </xf>
    <xf numFmtId="0" fontId="25" fillId="2" borderId="0" xfId="0" applyFont="1" applyFill="1" applyAlignment="1">
      <alignment horizontal="centerContinuous"/>
    </xf>
    <xf numFmtId="0" fontId="30" fillId="9" borderId="1" xfId="0" applyFont="1" applyFill="1" applyBorder="1" applyAlignment="1">
      <alignment horizontal="left" vertical="center"/>
    </xf>
    <xf numFmtId="17" fontId="21" fillId="9" borderId="1" xfId="0" applyNumberFormat="1" applyFont="1" applyFill="1" applyBorder="1" applyAlignment="1">
      <alignment horizontal="center" vertical="center" wrapText="1"/>
    </xf>
    <xf numFmtId="164" fontId="21" fillId="9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/>
    </xf>
    <xf numFmtId="167" fontId="21" fillId="2" borderId="1" xfId="1" applyNumberFormat="1" applyFont="1" applyFill="1" applyBorder="1" applyAlignment="1">
      <alignment horizontal="center"/>
    </xf>
    <xf numFmtId="4" fontId="21" fillId="2" borderId="0" xfId="0" applyNumberFormat="1" applyFont="1" applyFill="1" applyAlignment="1">
      <alignment horizontal="center"/>
    </xf>
    <xf numFmtId="167" fontId="21" fillId="0" borderId="1" xfId="1" applyNumberFormat="1" applyFont="1" applyFill="1" applyBorder="1" applyAlignment="1">
      <alignment horizontal="center"/>
    </xf>
    <xf numFmtId="0" fontId="21" fillId="9" borderId="1" xfId="0" applyFont="1" applyFill="1" applyBorder="1" applyAlignment="1">
      <alignment horizontal="left"/>
    </xf>
    <xf numFmtId="0" fontId="31" fillId="9" borderId="33" xfId="0" applyFont="1" applyFill="1" applyBorder="1" applyAlignment="1">
      <alignment horizontal="right"/>
    </xf>
    <xf numFmtId="0" fontId="31" fillId="9" borderId="33" xfId="0" applyFont="1" applyFill="1" applyBorder="1" applyAlignment="1">
      <alignment horizontal="center"/>
    </xf>
    <xf numFmtId="164" fontId="31" fillId="9" borderId="33" xfId="0" applyNumberFormat="1" applyFont="1" applyFill="1" applyBorder="1" applyAlignment="1">
      <alignment horizontal="center"/>
    </xf>
    <xf numFmtId="167" fontId="21" fillId="9" borderId="1" xfId="1" applyNumberFormat="1" applyFont="1" applyFill="1" applyBorder="1" applyAlignment="1">
      <alignment horizontal="center"/>
    </xf>
    <xf numFmtId="0" fontId="21" fillId="2" borderId="0" xfId="0" applyFont="1" applyFill="1" applyAlignment="1">
      <alignment horizontal="left"/>
    </xf>
    <xf numFmtId="167" fontId="21" fillId="2" borderId="0" xfId="0" applyNumberFormat="1" applyFont="1" applyFill="1" applyAlignment="1">
      <alignment horizontal="right"/>
    </xf>
    <xf numFmtId="0" fontId="21" fillId="2" borderId="0" xfId="0" applyFont="1" applyFill="1" applyAlignment="1">
      <alignment horizontal="right"/>
    </xf>
    <xf numFmtId="4" fontId="21" fillId="2" borderId="0" xfId="0" applyNumberFormat="1" applyFont="1" applyFill="1" applyAlignment="1">
      <alignment horizontal="right"/>
    </xf>
    <xf numFmtId="164" fontId="21" fillId="2" borderId="0" xfId="0" applyNumberFormat="1" applyFont="1" applyFill="1" applyAlignment="1">
      <alignment horizontal="center"/>
    </xf>
    <xf numFmtId="167" fontId="21" fillId="10" borderId="1" xfId="1" applyNumberFormat="1" applyFont="1" applyFill="1" applyBorder="1" applyAlignment="1">
      <alignment horizontal="center"/>
    </xf>
    <xf numFmtId="0" fontId="32" fillId="11" borderId="1" xfId="0" applyFont="1" applyFill="1" applyBorder="1" applyAlignment="1">
      <alignment horizontal="left"/>
    </xf>
    <xf numFmtId="0" fontId="33" fillId="11" borderId="33" xfId="0" applyFont="1" applyFill="1" applyBorder="1" applyAlignment="1">
      <alignment horizontal="right"/>
    </xf>
    <xf numFmtId="0" fontId="33" fillId="11" borderId="33" xfId="0" applyFont="1" applyFill="1" applyBorder="1" applyAlignment="1">
      <alignment horizontal="center"/>
    </xf>
    <xf numFmtId="164" fontId="33" fillId="11" borderId="33" xfId="0" applyNumberFormat="1" applyFont="1" applyFill="1" applyBorder="1" applyAlignment="1">
      <alignment horizontal="center"/>
    </xf>
    <xf numFmtId="167" fontId="34" fillId="11" borderId="1" xfId="1" applyNumberFormat="1" applyFont="1" applyFill="1" applyBorder="1" applyAlignment="1">
      <alignment horizontal="center"/>
    </xf>
    <xf numFmtId="0" fontId="31" fillId="2" borderId="0" xfId="0" applyFont="1" applyFill="1" applyAlignment="1">
      <alignment horizontal="right"/>
    </xf>
    <xf numFmtId="0" fontId="31" fillId="2" borderId="0" xfId="0" applyFont="1" applyFill="1" applyAlignment="1">
      <alignment horizontal="center"/>
    </xf>
    <xf numFmtId="164" fontId="31" fillId="2" borderId="0" xfId="0" applyNumberFormat="1" applyFont="1" applyFill="1" applyAlignment="1">
      <alignment horizontal="center"/>
    </xf>
    <xf numFmtId="164" fontId="31" fillId="2" borderId="0" xfId="0" applyNumberFormat="1" applyFont="1" applyFill="1" applyAlignment="1">
      <alignment horizontal="right"/>
    </xf>
    <xf numFmtId="0" fontId="21" fillId="2" borderId="0" xfId="0" applyFont="1" applyFill="1"/>
    <xf numFmtId="164" fontId="21" fillId="2" borderId="1" xfId="0" applyNumberFormat="1" applyFont="1" applyFill="1" applyBorder="1" applyAlignment="1">
      <alignment horizontal="center"/>
    </xf>
    <xf numFmtId="0" fontId="21" fillId="2" borderId="20" xfId="0" applyFont="1" applyFill="1" applyBorder="1" applyAlignment="1">
      <alignment horizontal="center"/>
    </xf>
    <xf numFmtId="0" fontId="21" fillId="2" borderId="1" xfId="0" applyFont="1" applyFill="1" applyBorder="1" applyAlignment="1">
      <alignment horizontal="center"/>
    </xf>
    <xf numFmtId="0" fontId="21" fillId="2" borderId="1" xfId="0" applyFont="1" applyFill="1" applyBorder="1" applyAlignment="1">
      <alignment horizontal="right"/>
    </xf>
    <xf numFmtId="0" fontId="2" fillId="2" borderId="1" xfId="1" applyNumberFormat="1" applyFont="1" applyFill="1" applyBorder="1" applyAlignment="1" applyProtection="1">
      <alignment vertical="center"/>
      <protection locked="0"/>
    </xf>
    <xf numFmtId="166" fontId="2" fillId="0" borderId="1" xfId="2" applyNumberFormat="1" applyFont="1" applyBorder="1" applyAlignment="1" applyProtection="1">
      <alignment horizontal="center" vertical="center"/>
      <protection locked="0"/>
    </xf>
    <xf numFmtId="166" fontId="12" fillId="0" borderId="1" xfId="2" applyNumberFormat="1" applyFont="1" applyBorder="1" applyAlignment="1">
      <alignment vertical="center"/>
    </xf>
    <xf numFmtId="166" fontId="12" fillId="0" borderId="1" xfId="2" applyNumberFormat="1" applyFont="1" applyBorder="1" applyAlignment="1"/>
    <xf numFmtId="166" fontId="12" fillId="0" borderId="1" xfId="2" applyNumberFormat="1" applyFont="1" applyBorder="1"/>
    <xf numFmtId="0" fontId="2" fillId="0" borderId="1" xfId="2" applyNumberFormat="1" applyFont="1" applyBorder="1" applyAlignment="1" applyProtection="1">
      <alignment vertical="center"/>
      <protection locked="0"/>
    </xf>
    <xf numFmtId="49" fontId="17" fillId="2" borderId="36" xfId="0" applyNumberFormat="1" applyFont="1" applyFill="1" applyBorder="1" applyAlignment="1">
      <alignment horizontal="center" vertical="center"/>
    </xf>
    <xf numFmtId="0" fontId="17" fillId="2" borderId="29" xfId="0" applyFont="1" applyFill="1" applyBorder="1" applyAlignment="1">
      <alignment horizontal="center" vertical="center" wrapText="1"/>
    </xf>
    <xf numFmtId="166" fontId="12" fillId="2" borderId="29" xfId="1" applyNumberFormat="1" applyFont="1" applyFill="1" applyBorder="1" applyAlignment="1" applyProtection="1">
      <alignment horizontal="center" vertical="center"/>
      <protection locked="0"/>
    </xf>
    <xf numFmtId="166" fontId="12" fillId="2" borderId="29" xfId="1" applyNumberFormat="1" applyFont="1" applyFill="1" applyBorder="1" applyAlignment="1">
      <alignment vertical="center"/>
    </xf>
    <xf numFmtId="166" fontId="12" fillId="2" borderId="29" xfId="1" applyNumberFormat="1" applyFont="1" applyFill="1" applyBorder="1" applyAlignment="1"/>
    <xf numFmtId="166" fontId="12" fillId="2" borderId="29" xfId="1" applyNumberFormat="1" applyFont="1" applyFill="1" applyBorder="1"/>
    <xf numFmtId="0" fontId="13" fillId="2" borderId="29" xfId="0" applyFont="1" applyFill="1" applyBorder="1" applyAlignment="1">
      <alignment horizontal="center" vertical="center" wrapText="1"/>
    </xf>
    <xf numFmtId="0" fontId="12" fillId="2" borderId="29" xfId="0" applyFont="1" applyFill="1" applyBorder="1"/>
    <xf numFmtId="0" fontId="12" fillId="2" borderId="30" xfId="0" applyFont="1" applyFill="1" applyBorder="1"/>
    <xf numFmtId="0" fontId="0" fillId="0" borderId="17" xfId="0" applyBorder="1"/>
    <xf numFmtId="0" fontId="8" fillId="0" borderId="37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 wrapText="1"/>
    </xf>
    <xf numFmtId="0" fontId="2" fillId="0" borderId="29" xfId="1" applyNumberFormat="1" applyFont="1" applyFill="1" applyBorder="1" applyAlignment="1" applyProtection="1">
      <alignment vertical="center"/>
      <protection locked="0"/>
    </xf>
    <xf numFmtId="166" fontId="2" fillId="0" borderId="29" xfId="1" applyNumberFormat="1" applyFont="1" applyFill="1" applyBorder="1" applyAlignment="1" applyProtection="1">
      <alignment horizontal="center" vertical="center"/>
      <protection locked="0"/>
    </xf>
    <xf numFmtId="166" fontId="12" fillId="0" borderId="29" xfId="1" applyNumberFormat="1" applyFont="1" applyFill="1" applyBorder="1" applyAlignment="1">
      <alignment vertical="center"/>
    </xf>
    <xf numFmtId="166" fontId="12" fillId="0" borderId="29" xfId="1" applyNumberFormat="1" applyFont="1" applyFill="1" applyBorder="1" applyAlignment="1"/>
    <xf numFmtId="166" fontId="12" fillId="0" borderId="29" xfId="1" applyNumberFormat="1" applyFont="1" applyFill="1" applyBorder="1"/>
    <xf numFmtId="166" fontId="13" fillId="0" borderId="29" xfId="0" applyNumberFormat="1" applyFont="1" applyBorder="1" applyAlignment="1">
      <alignment horizontal="center" vertical="center" wrapText="1"/>
    </xf>
    <xf numFmtId="0" fontId="12" fillId="0" borderId="29" xfId="0" applyFont="1" applyBorder="1"/>
    <xf numFmtId="0" fontId="14" fillId="0" borderId="29" xfId="0" applyFont="1" applyBorder="1"/>
    <xf numFmtId="0" fontId="14" fillId="0" borderId="30" xfId="0" applyFont="1" applyBorder="1"/>
    <xf numFmtId="0" fontId="0" fillId="0" borderId="29" xfId="0" applyBorder="1"/>
    <xf numFmtId="0" fontId="25" fillId="0" borderId="0" xfId="0" applyFont="1" applyAlignment="1">
      <alignment horizontal="left" vertical="center"/>
    </xf>
    <xf numFmtId="0" fontId="2" fillId="4" borderId="35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8" fillId="4" borderId="38" xfId="0" applyFont="1" applyFill="1" applyBorder="1" applyAlignment="1">
      <alignment horizontal="center" vertical="center"/>
    </xf>
    <xf numFmtId="49" fontId="35" fillId="0" borderId="0" xfId="0" applyNumberFormat="1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49" fontId="39" fillId="0" borderId="0" xfId="0" applyNumberFormat="1" applyFont="1"/>
    <xf numFmtId="0" fontId="41" fillId="0" borderId="0" xfId="0" applyFont="1" applyAlignment="1">
      <alignment horizontal="justify" vertical="center"/>
    </xf>
    <xf numFmtId="0" fontId="42" fillId="0" borderId="4" xfId="0" applyFont="1" applyBorder="1" applyAlignment="1">
      <alignment horizontal="center" vertical="center" wrapText="1"/>
    </xf>
    <xf numFmtId="0" fontId="42" fillId="0" borderId="9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 wrapText="1"/>
    </xf>
    <xf numFmtId="0" fontId="43" fillId="3" borderId="17" xfId="0" applyFont="1" applyFill="1" applyBorder="1" applyAlignment="1">
      <alignment vertical="center"/>
    </xf>
    <xf numFmtId="0" fontId="44" fillId="3" borderId="17" xfId="0" applyFont="1" applyFill="1" applyBorder="1" applyAlignment="1">
      <alignment horizontal="center" vertical="center"/>
    </xf>
    <xf numFmtId="0" fontId="44" fillId="3" borderId="18" xfId="0" applyFont="1" applyFill="1" applyBorder="1" applyAlignment="1">
      <alignment horizontal="center" vertical="center"/>
    </xf>
    <xf numFmtId="0" fontId="42" fillId="4" borderId="38" xfId="0" applyFont="1" applyFill="1" applyBorder="1" applyAlignment="1">
      <alignment horizontal="center" vertical="center"/>
    </xf>
    <xf numFmtId="0" fontId="37" fillId="4" borderId="35" xfId="0" applyFont="1" applyFill="1" applyBorder="1" applyAlignment="1">
      <alignment horizontal="center" vertical="center"/>
    </xf>
    <xf numFmtId="0" fontId="37" fillId="0" borderId="20" xfId="1" applyNumberFormat="1" applyFont="1" applyBorder="1" applyAlignment="1" applyProtection="1">
      <alignment vertical="center"/>
      <protection locked="0"/>
    </xf>
    <xf numFmtId="166" fontId="37" fillId="0" borderId="20" xfId="1" applyNumberFormat="1" applyFont="1" applyBorder="1" applyAlignment="1" applyProtection="1">
      <alignment horizontal="center" vertical="center"/>
      <protection locked="0"/>
    </xf>
    <xf numFmtId="166" fontId="37" fillId="0" borderId="20" xfId="1" applyNumberFormat="1" applyFont="1" applyBorder="1" applyAlignment="1">
      <alignment vertical="center"/>
    </xf>
    <xf numFmtId="166" fontId="37" fillId="0" borderId="20" xfId="1" applyNumberFormat="1" applyFont="1" applyBorder="1" applyAlignment="1"/>
    <xf numFmtId="166" fontId="37" fillId="0" borderId="20" xfId="1" applyNumberFormat="1" applyFont="1" applyBorder="1"/>
    <xf numFmtId="0" fontId="45" fillId="0" borderId="20" xfId="0" applyFont="1" applyBorder="1" applyAlignment="1">
      <alignment horizontal="center" vertical="center" wrapText="1"/>
    </xf>
    <xf numFmtId="0" fontId="37" fillId="0" borderId="20" xfId="0" applyFont="1" applyBorder="1"/>
    <xf numFmtId="0" fontId="38" fillId="0" borderId="20" xfId="0" applyFont="1" applyBorder="1"/>
    <xf numFmtId="0" fontId="38" fillId="0" borderId="21" xfId="0" applyFont="1" applyBorder="1"/>
    <xf numFmtId="0" fontId="42" fillId="4" borderId="19" xfId="0" applyFont="1" applyFill="1" applyBorder="1" applyAlignment="1">
      <alignment horizontal="center" vertical="center"/>
    </xf>
    <xf numFmtId="0" fontId="37" fillId="4" borderId="23" xfId="0" applyFont="1" applyFill="1" applyBorder="1" applyAlignment="1">
      <alignment horizontal="center" vertical="center"/>
    </xf>
    <xf numFmtId="166" fontId="37" fillId="0" borderId="1" xfId="1" applyNumberFormat="1" applyFont="1" applyBorder="1" applyAlignment="1" applyProtection="1">
      <alignment horizontal="center" vertical="center"/>
      <protection locked="0"/>
    </xf>
    <xf numFmtId="0" fontId="37" fillId="0" borderId="1" xfId="1" applyNumberFormat="1" applyFont="1" applyFill="1" applyBorder="1" applyAlignment="1" applyProtection="1">
      <alignment vertical="center"/>
      <protection locked="0"/>
    </xf>
    <xf numFmtId="166" fontId="37" fillId="0" borderId="1" xfId="1" applyNumberFormat="1" applyFont="1" applyBorder="1" applyAlignment="1">
      <alignment vertical="center"/>
    </xf>
    <xf numFmtId="166" fontId="37" fillId="0" borderId="1" xfId="1" applyNumberFormat="1" applyFont="1" applyBorder="1" applyAlignment="1"/>
    <xf numFmtId="166" fontId="37" fillId="0" borderId="1" xfId="1" applyNumberFormat="1" applyFont="1" applyBorder="1"/>
    <xf numFmtId="166" fontId="45" fillId="0" borderId="1" xfId="0" applyNumberFormat="1" applyFont="1" applyBorder="1" applyAlignment="1">
      <alignment horizontal="center" vertical="center" wrapText="1"/>
    </xf>
    <xf numFmtId="0" fontId="37" fillId="0" borderId="1" xfId="0" applyFont="1" applyBorder="1"/>
    <xf numFmtId="0" fontId="38" fillId="0" borderId="1" xfId="0" applyFont="1" applyBorder="1"/>
    <xf numFmtId="0" fontId="38" fillId="0" borderId="10" xfId="0" applyFont="1" applyBorder="1"/>
    <xf numFmtId="0" fontId="37" fillId="0" borderId="1" xfId="1" applyNumberFormat="1" applyFont="1" applyBorder="1" applyAlignment="1" applyProtection="1">
      <alignment vertical="center"/>
      <protection locked="0"/>
    </xf>
    <xf numFmtId="0" fontId="45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49" fontId="18" fillId="5" borderId="38" xfId="0" applyNumberFormat="1" applyFont="1" applyFill="1" applyBorder="1" applyAlignment="1">
      <alignment horizontal="center" vertical="center" wrapText="1"/>
    </xf>
    <xf numFmtId="0" fontId="18" fillId="5" borderId="32" xfId="0" applyFont="1" applyFill="1" applyBorder="1" applyAlignment="1">
      <alignment horizontal="center" vertical="center" wrapText="1"/>
    </xf>
    <xf numFmtId="49" fontId="18" fillId="5" borderId="19" xfId="0" applyNumberFormat="1" applyFont="1" applyFill="1" applyBorder="1" applyAlignment="1">
      <alignment horizontal="center" vertical="center" wrapText="1"/>
    </xf>
    <xf numFmtId="0" fontId="18" fillId="5" borderId="35" xfId="0" applyFont="1" applyFill="1" applyBorder="1" applyAlignment="1">
      <alignment horizontal="center" vertical="center" wrapText="1"/>
    </xf>
    <xf numFmtId="0" fontId="8" fillId="4" borderId="22" xfId="0" applyFont="1" applyFill="1" applyBorder="1" applyAlignment="1">
      <alignment horizontal="center" vertical="center"/>
    </xf>
    <xf numFmtId="0" fontId="37" fillId="2" borderId="25" xfId="1" applyNumberFormat="1" applyFont="1" applyFill="1" applyBorder="1" applyAlignment="1" applyProtection="1">
      <alignment vertical="center"/>
      <protection locked="0"/>
    </xf>
    <xf numFmtId="0" fontId="42" fillId="0" borderId="1" xfId="1" applyNumberFormat="1" applyFont="1" applyBorder="1" applyAlignment="1" applyProtection="1">
      <alignment vertical="center"/>
      <protection locked="0"/>
    </xf>
    <xf numFmtId="0" fontId="37" fillId="2" borderId="29" xfId="1" applyNumberFormat="1" applyFont="1" applyFill="1" applyBorder="1" applyAlignment="1" applyProtection="1">
      <alignment vertical="center"/>
      <protection locked="0"/>
    </xf>
    <xf numFmtId="0" fontId="46" fillId="5" borderId="1" xfId="0" applyFont="1" applyFill="1" applyBorder="1" applyAlignment="1">
      <alignment horizontal="center" vertical="center" wrapText="1"/>
    </xf>
    <xf numFmtId="0" fontId="47" fillId="5" borderId="1" xfId="0" applyFont="1" applyFill="1" applyBorder="1" applyAlignment="1">
      <alignment horizontal="center" vertical="center" wrapText="1"/>
    </xf>
    <xf numFmtId="0" fontId="42" fillId="0" borderId="1" xfId="1" applyNumberFormat="1" applyFont="1" applyFill="1" applyBorder="1" applyAlignment="1" applyProtection="1">
      <alignment vertical="center"/>
      <protection locked="0"/>
    </xf>
    <xf numFmtId="49" fontId="48" fillId="5" borderId="22" xfId="0" applyNumberFormat="1" applyFont="1" applyFill="1" applyBorder="1" applyAlignment="1">
      <alignment horizontal="center" vertical="center" wrapText="1"/>
    </xf>
    <xf numFmtId="0" fontId="48" fillId="5" borderId="23" xfId="0" applyFont="1" applyFill="1" applyBorder="1" applyAlignment="1">
      <alignment horizontal="center" vertical="center" wrapText="1"/>
    </xf>
    <xf numFmtId="166" fontId="37" fillId="5" borderId="1" xfId="1" applyNumberFormat="1" applyFont="1" applyFill="1" applyBorder="1" applyAlignment="1" applyProtection="1">
      <alignment horizontal="center" vertical="center"/>
      <protection locked="0"/>
    </xf>
    <xf numFmtId="0" fontId="42" fillId="4" borderId="23" xfId="0" applyFont="1" applyFill="1" applyBorder="1" applyAlignment="1">
      <alignment horizontal="center" vertical="center" wrapText="1"/>
    </xf>
    <xf numFmtId="166" fontId="37" fillId="6" borderId="1" xfId="1" applyNumberFormat="1" applyFont="1" applyFill="1" applyBorder="1" applyAlignment="1" applyProtection="1">
      <alignment horizontal="center" vertical="center"/>
      <protection locked="0"/>
    </xf>
    <xf numFmtId="0" fontId="48" fillId="5" borderId="22" xfId="0" applyFont="1" applyFill="1" applyBorder="1" applyAlignment="1">
      <alignment horizontal="center" vertical="center" wrapText="1"/>
    </xf>
    <xf numFmtId="0" fontId="49" fillId="3" borderId="17" xfId="0" applyFont="1" applyFill="1" applyBorder="1" applyAlignment="1">
      <alignment vertical="center"/>
    </xf>
    <xf numFmtId="49" fontId="18" fillId="5" borderId="39" xfId="0" applyNumberFormat="1" applyFont="1" applyFill="1" applyBorder="1" applyAlignment="1">
      <alignment horizontal="center" vertical="center" wrapText="1"/>
    </xf>
    <xf numFmtId="0" fontId="50" fillId="3" borderId="17" xfId="0" applyFont="1" applyFill="1" applyBorder="1" applyAlignment="1">
      <alignment vertical="center"/>
    </xf>
    <xf numFmtId="167" fontId="21" fillId="2" borderId="0" xfId="1" applyNumberFormat="1" applyFont="1" applyFill="1" applyBorder="1" applyAlignment="1">
      <alignment horizontal="center"/>
    </xf>
    <xf numFmtId="164" fontId="21" fillId="2" borderId="0" xfId="0" applyNumberFormat="1" applyFont="1" applyFill="1" applyBorder="1" applyAlignment="1">
      <alignment horizontal="center"/>
    </xf>
    <xf numFmtId="0" fontId="21" fillId="2" borderId="0" xfId="0" applyFont="1" applyFill="1" applyBorder="1" applyAlignment="1">
      <alignment horizontal="center"/>
    </xf>
    <xf numFmtId="167" fontId="29" fillId="2" borderId="0" xfId="1" applyNumberFormat="1" applyFont="1" applyFill="1" applyBorder="1" applyAlignment="1">
      <alignment horizontal="center"/>
    </xf>
    <xf numFmtId="168" fontId="21" fillId="2" borderId="1" xfId="0" applyNumberFormat="1" applyFont="1" applyFill="1" applyBorder="1" applyAlignment="1">
      <alignment horizontal="right"/>
    </xf>
    <xf numFmtId="167" fontId="21" fillId="2" borderId="1" xfId="1" quotePrefix="1" applyNumberFormat="1" applyFont="1" applyFill="1" applyBorder="1" applyAlignment="1">
      <alignment horizontal="center"/>
    </xf>
    <xf numFmtId="0" fontId="51" fillId="2" borderId="0" xfId="0" applyFont="1" applyFill="1" applyAlignment="1">
      <alignment horizontal="left"/>
    </xf>
    <xf numFmtId="0" fontId="9" fillId="3" borderId="16" xfId="0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/>
    </xf>
    <xf numFmtId="0" fontId="43" fillId="3" borderId="16" xfId="0" applyFont="1" applyFill="1" applyBorder="1" applyAlignment="1">
      <alignment horizontal="center" vertical="center"/>
    </xf>
    <xf numFmtId="0" fontId="43" fillId="3" borderId="17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164" fontId="42" fillId="0" borderId="5" xfId="0" applyNumberFormat="1" applyFont="1" applyBorder="1" applyAlignment="1">
      <alignment horizontal="center" wrapText="1"/>
    </xf>
    <xf numFmtId="0" fontId="42" fillId="0" borderId="5" xfId="0" applyFont="1" applyBorder="1" applyAlignment="1">
      <alignment horizontal="center" wrapText="1"/>
    </xf>
    <xf numFmtId="0" fontId="42" fillId="0" borderId="6" xfId="0" applyFont="1" applyBorder="1" applyAlignment="1">
      <alignment horizontal="center" wrapText="1"/>
    </xf>
    <xf numFmtId="164" fontId="42" fillId="0" borderId="1" xfId="0" applyNumberFormat="1" applyFont="1" applyBorder="1" applyAlignment="1">
      <alignment horizontal="center" vertical="center" wrapText="1"/>
    </xf>
    <xf numFmtId="164" fontId="42" fillId="0" borderId="14" xfId="0" applyNumberFormat="1" applyFont="1" applyBorder="1" applyAlignment="1">
      <alignment horizontal="center" vertical="center" wrapText="1"/>
    </xf>
    <xf numFmtId="164" fontId="42" fillId="0" borderId="10" xfId="0" applyNumberFormat="1" applyFont="1" applyBorder="1" applyAlignment="1">
      <alignment horizontal="center" vertical="center" wrapText="1"/>
    </xf>
    <xf numFmtId="164" fontId="42" fillId="0" borderId="15" xfId="0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/>
    </xf>
    <xf numFmtId="0" fontId="42" fillId="0" borderId="2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 wrapText="1"/>
    </xf>
    <xf numFmtId="0" fontId="42" fillId="0" borderId="7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 wrapText="1"/>
    </xf>
    <xf numFmtId="0" fontId="42" fillId="0" borderId="11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2" fillId="0" borderId="14" xfId="0" applyFont="1" applyBorder="1" applyAlignment="1">
      <alignment horizontal="center" vertical="center" wrapText="1"/>
    </xf>
    <xf numFmtId="0" fontId="27" fillId="3" borderId="16" xfId="0" applyFont="1" applyFill="1" applyBorder="1" applyAlignment="1">
      <alignment horizontal="center" vertical="center"/>
    </xf>
    <xf numFmtId="0" fontId="27" fillId="3" borderId="17" xfId="0" applyFont="1" applyFill="1" applyBorder="1" applyAlignment="1">
      <alignment horizontal="center" vertical="center"/>
    </xf>
    <xf numFmtId="0" fontId="27" fillId="3" borderId="17" xfId="0" applyFont="1" applyFill="1" applyBorder="1" applyAlignment="1">
      <alignment horizontal="left" vertical="center"/>
    </xf>
    <xf numFmtId="164" fontId="17" fillId="0" borderId="31" xfId="0" applyNumberFormat="1" applyFont="1" applyBorder="1" applyAlignment="1">
      <alignment horizontal="center" wrapText="1"/>
    </xf>
    <xf numFmtId="164" fontId="17" fillId="0" borderId="32" xfId="0" applyNumberFormat="1" applyFont="1" applyBorder="1" applyAlignment="1">
      <alignment horizontal="center" wrapText="1"/>
    </xf>
    <xf numFmtId="164" fontId="17" fillId="0" borderId="1" xfId="0" applyNumberFormat="1" applyFont="1" applyBorder="1" applyAlignment="1">
      <alignment horizontal="center" vertical="center" wrapText="1"/>
    </xf>
    <xf numFmtId="164" fontId="17" fillId="0" borderId="14" xfId="0" applyNumberFormat="1" applyFont="1" applyBorder="1" applyAlignment="1">
      <alignment horizontal="center" vertical="center" wrapText="1"/>
    </xf>
    <xf numFmtId="164" fontId="17" fillId="0" borderId="5" xfId="0" applyNumberFormat="1" applyFont="1" applyBorder="1" applyAlignment="1">
      <alignment horizontal="center" wrapText="1"/>
    </xf>
    <xf numFmtId="0" fontId="25" fillId="0" borderId="0" xfId="0" applyFont="1" applyAlignment="1">
      <alignment horizontal="left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164" fontId="25" fillId="2" borderId="0" xfId="0" applyNumberFormat="1" applyFont="1" applyFill="1" applyAlignment="1">
      <alignment horizontal="center"/>
    </xf>
    <xf numFmtId="0" fontId="21" fillId="2" borderId="34" xfId="0" applyFont="1" applyFill="1" applyBorder="1" applyAlignment="1">
      <alignment horizontal="left"/>
    </xf>
    <xf numFmtId="0" fontId="21" fillId="2" borderId="23" xfId="0" applyFont="1" applyFill="1" applyBorder="1" applyAlignment="1">
      <alignment horizontal="left"/>
    </xf>
  </cellXfs>
  <cellStyles count="3">
    <cellStyle name="Millares 2" xfId="1"/>
    <cellStyle name="Millares 2 2" xfId="2"/>
    <cellStyle name="Normal" xfId="0" builtinId="0"/>
  </cellStyles>
  <dxfs count="10">
    <dxf>
      <fill>
        <patternFill>
          <bgColor indexed="41"/>
        </patternFill>
      </fill>
    </dxf>
    <dxf>
      <fill>
        <patternFill>
          <bgColor indexed="43"/>
        </patternFill>
      </fill>
    </dxf>
    <dxf>
      <fill>
        <patternFill>
          <bgColor indexed="41"/>
        </patternFill>
      </fill>
    </dxf>
    <dxf>
      <fill>
        <patternFill>
          <bgColor indexed="43"/>
        </patternFill>
      </fill>
    </dxf>
    <dxf>
      <fill>
        <patternFill>
          <bgColor indexed="41"/>
        </patternFill>
      </fill>
    </dxf>
    <dxf>
      <fill>
        <patternFill>
          <bgColor indexed="43"/>
        </patternFill>
      </fill>
    </dxf>
    <dxf>
      <fill>
        <patternFill>
          <bgColor indexed="41"/>
        </patternFill>
      </fill>
    </dxf>
    <dxf>
      <fill>
        <patternFill>
          <bgColor indexed="43"/>
        </patternFill>
      </fill>
    </dxf>
    <dxf>
      <fill>
        <patternFill>
          <bgColor indexed="41"/>
        </patternFill>
      </fill>
    </dxf>
    <dxf>
      <fill>
        <patternFill>
          <bgColor indexed="4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3"/>
  <sheetViews>
    <sheetView showGridLines="0" tabSelected="1" zoomScale="85" zoomScaleNormal="85" workbookViewId="0">
      <pane ySplit="7" topLeftCell="A8" activePane="bottomLeft" state="frozen"/>
      <selection pane="bottomLeft" activeCell="C201" sqref="C201"/>
    </sheetView>
  </sheetViews>
  <sheetFormatPr baseColWidth="10" defaultRowHeight="14.4" x14ac:dyDescent="0.55000000000000004"/>
  <cols>
    <col min="1" max="1" width="6.68359375" style="69" customWidth="1"/>
    <col min="2" max="2" width="6.68359375" style="3" customWidth="1"/>
    <col min="3" max="3" width="133.26171875" style="3" bestFit="1" customWidth="1"/>
    <col min="4" max="4" width="8.68359375" style="4" customWidth="1"/>
    <col min="5" max="5" width="8.68359375" style="3" customWidth="1"/>
    <col min="6" max="13" width="13.68359375" style="3" customWidth="1"/>
  </cols>
  <sheetData>
    <row r="1" spans="1:13" s="1" customFormat="1" ht="22.5" x14ac:dyDescent="0.75">
      <c r="A1" s="155" t="s">
        <v>81</v>
      </c>
      <c r="B1" s="156"/>
      <c r="C1" s="156"/>
      <c r="D1" s="157"/>
      <c r="E1" s="158"/>
      <c r="F1" s="158"/>
      <c r="G1" s="158"/>
      <c r="H1" s="158"/>
      <c r="I1" s="158"/>
      <c r="J1" s="158"/>
      <c r="K1" s="158"/>
      <c r="L1" s="158"/>
      <c r="M1" s="158"/>
    </row>
    <row r="2" spans="1:13" s="1" customFormat="1" ht="6" customHeight="1" x14ac:dyDescent="0.45">
      <c r="A2" s="159"/>
      <c r="B2" s="158"/>
      <c r="C2" s="158"/>
      <c r="D2" s="157"/>
      <c r="E2" s="158"/>
      <c r="F2" s="158"/>
      <c r="G2" s="158"/>
      <c r="H2" s="158"/>
      <c r="I2" s="158"/>
      <c r="J2" s="158"/>
      <c r="K2" s="158"/>
      <c r="L2" s="158"/>
      <c r="M2" s="158"/>
    </row>
    <row r="3" spans="1:13" s="1" customFormat="1" ht="15" customHeight="1" x14ac:dyDescent="0.45">
      <c r="A3" s="233" t="s">
        <v>0</v>
      </c>
      <c r="B3" s="233"/>
      <c r="C3" s="233"/>
      <c r="D3" s="233"/>
      <c r="E3" s="160"/>
      <c r="F3" s="160"/>
      <c r="G3" s="160"/>
      <c r="H3" s="160"/>
      <c r="I3" s="158"/>
      <c r="J3" s="158"/>
      <c r="K3" s="158"/>
      <c r="L3" s="158"/>
      <c r="M3" s="158"/>
    </row>
    <row r="4" spans="1:13" ht="6" customHeight="1" thickBot="1" x14ac:dyDescent="0.6">
      <c r="A4" s="159"/>
      <c r="B4" s="158"/>
      <c r="C4" s="158"/>
      <c r="D4" s="157"/>
      <c r="E4" s="158"/>
      <c r="F4" s="158"/>
      <c r="G4" s="158"/>
      <c r="H4" s="158"/>
      <c r="I4" s="158"/>
      <c r="J4" s="158"/>
      <c r="K4" s="158"/>
      <c r="L4" s="158"/>
      <c r="M4" s="158"/>
    </row>
    <row r="5" spans="1:13" x14ac:dyDescent="0.55000000000000004">
      <c r="A5" s="234" t="s">
        <v>1</v>
      </c>
      <c r="B5" s="235"/>
      <c r="C5" s="161"/>
      <c r="D5" s="240" t="s">
        <v>2</v>
      </c>
      <c r="E5" s="240" t="s">
        <v>3</v>
      </c>
      <c r="F5" s="226" t="s">
        <v>4</v>
      </c>
      <c r="G5" s="226"/>
      <c r="H5" s="226" t="s">
        <v>5</v>
      </c>
      <c r="I5" s="226"/>
      <c r="J5" s="226" t="s">
        <v>6</v>
      </c>
      <c r="K5" s="226"/>
      <c r="L5" s="227"/>
      <c r="M5" s="228"/>
    </row>
    <row r="6" spans="1:13" x14ac:dyDescent="0.55000000000000004">
      <c r="A6" s="236"/>
      <c r="B6" s="237"/>
      <c r="C6" s="162" t="s">
        <v>7</v>
      </c>
      <c r="D6" s="241"/>
      <c r="E6" s="241"/>
      <c r="F6" s="229" t="s">
        <v>8</v>
      </c>
      <c r="G6" s="229" t="s">
        <v>9</v>
      </c>
      <c r="H6" s="229" t="s">
        <v>10</v>
      </c>
      <c r="I6" s="229" t="s">
        <v>11</v>
      </c>
      <c r="J6" s="229" t="s">
        <v>12</v>
      </c>
      <c r="K6" s="229" t="s">
        <v>13</v>
      </c>
      <c r="L6" s="229" t="s">
        <v>14</v>
      </c>
      <c r="M6" s="231" t="s">
        <v>15</v>
      </c>
    </row>
    <row r="7" spans="1:13" ht="14.7" thickBot="1" x14ac:dyDescent="0.6">
      <c r="A7" s="238"/>
      <c r="B7" s="239"/>
      <c r="C7" s="163"/>
      <c r="D7" s="242"/>
      <c r="E7" s="242"/>
      <c r="F7" s="230"/>
      <c r="G7" s="230"/>
      <c r="H7" s="230"/>
      <c r="I7" s="230"/>
      <c r="J7" s="230"/>
      <c r="K7" s="230"/>
      <c r="L7" s="230"/>
      <c r="M7" s="232"/>
    </row>
    <row r="8" spans="1:13" s="158" customFormat="1" ht="20.100000000000001" customHeight="1" thickBot="1" x14ac:dyDescent="0.5">
      <c r="A8" s="222">
        <v>1</v>
      </c>
      <c r="B8" s="223"/>
      <c r="C8" s="210" t="s">
        <v>16</v>
      </c>
      <c r="D8" s="164"/>
      <c r="E8" s="164"/>
      <c r="F8" s="164"/>
      <c r="G8" s="164"/>
      <c r="H8" s="164"/>
      <c r="I8" s="164"/>
      <c r="J8" s="165"/>
      <c r="K8" s="165"/>
      <c r="L8" s="165"/>
      <c r="M8" s="166"/>
    </row>
    <row r="9" spans="1:13" ht="15" customHeight="1" x14ac:dyDescent="0.55000000000000004">
      <c r="A9" s="167">
        <f>+A8</f>
        <v>1</v>
      </c>
      <c r="B9" s="168">
        <v>1</v>
      </c>
      <c r="C9" s="169" t="s">
        <v>17</v>
      </c>
      <c r="D9" s="170" t="s">
        <v>18</v>
      </c>
      <c r="E9" s="171"/>
      <c r="F9" s="172"/>
      <c r="G9" s="173"/>
      <c r="H9" s="174"/>
      <c r="I9" s="175"/>
      <c r="J9" s="176"/>
      <c r="K9" s="176"/>
      <c r="L9" s="176"/>
      <c r="M9" s="177"/>
    </row>
    <row r="10" spans="1:13" ht="15" customHeight="1" x14ac:dyDescent="0.55000000000000004">
      <c r="A10" s="178">
        <f>+A9</f>
        <v>1</v>
      </c>
      <c r="B10" s="179">
        <f>B9+1</f>
        <v>2</v>
      </c>
      <c r="C10" s="169" t="s">
        <v>19</v>
      </c>
      <c r="D10" s="180" t="s">
        <v>18</v>
      </c>
      <c r="E10" s="171"/>
      <c r="F10" s="172"/>
      <c r="G10" s="173"/>
      <c r="H10" s="174"/>
      <c r="I10" s="175"/>
      <c r="J10" s="176"/>
      <c r="K10" s="176"/>
      <c r="L10" s="176"/>
      <c r="M10" s="177"/>
    </row>
    <row r="11" spans="1:13" ht="15" customHeight="1" x14ac:dyDescent="0.55000000000000004">
      <c r="A11" s="178">
        <f t="shared" ref="A11:A19" si="0">+A10</f>
        <v>1</v>
      </c>
      <c r="B11" s="179">
        <f t="shared" ref="B11:B20" si="1">B10+1</f>
        <v>3</v>
      </c>
      <c r="C11" s="169" t="s">
        <v>340</v>
      </c>
      <c r="D11" s="180" t="s">
        <v>18</v>
      </c>
      <c r="E11" s="171"/>
      <c r="F11" s="172"/>
      <c r="G11" s="173"/>
      <c r="H11" s="174"/>
      <c r="I11" s="175"/>
      <c r="J11" s="176"/>
      <c r="K11" s="176"/>
      <c r="L11" s="176"/>
      <c r="M11" s="177"/>
    </row>
    <row r="12" spans="1:13" ht="15" customHeight="1" x14ac:dyDescent="0.55000000000000004">
      <c r="A12" s="178">
        <f t="shared" si="0"/>
        <v>1</v>
      </c>
      <c r="B12" s="179">
        <f t="shared" si="1"/>
        <v>4</v>
      </c>
      <c r="C12" s="181" t="s">
        <v>20</v>
      </c>
      <c r="D12" s="180" t="s">
        <v>18</v>
      </c>
      <c r="E12" s="182"/>
      <c r="F12" s="183"/>
      <c r="G12" s="184"/>
      <c r="H12" s="185"/>
      <c r="I12" s="186"/>
      <c r="J12" s="187"/>
      <c r="K12" s="187"/>
      <c r="L12" s="187"/>
      <c r="M12" s="188"/>
    </row>
    <row r="13" spans="1:13" ht="15" customHeight="1" x14ac:dyDescent="0.55000000000000004">
      <c r="A13" s="178">
        <f t="shared" si="0"/>
        <v>1</v>
      </c>
      <c r="B13" s="179">
        <f t="shared" si="1"/>
        <v>5</v>
      </c>
      <c r="C13" s="189" t="s">
        <v>60</v>
      </c>
      <c r="D13" s="180" t="s">
        <v>18</v>
      </c>
      <c r="E13" s="182"/>
      <c r="F13" s="183"/>
      <c r="G13" s="184"/>
      <c r="H13" s="185"/>
      <c r="I13" s="186"/>
      <c r="J13" s="187"/>
      <c r="K13" s="187"/>
      <c r="L13" s="187"/>
      <c r="M13" s="188"/>
    </row>
    <row r="14" spans="1:13" ht="15" customHeight="1" x14ac:dyDescent="0.55000000000000004">
      <c r="A14" s="178">
        <f t="shared" si="0"/>
        <v>1</v>
      </c>
      <c r="B14" s="179">
        <f t="shared" si="1"/>
        <v>6</v>
      </c>
      <c r="C14" s="181" t="s">
        <v>341</v>
      </c>
      <c r="D14" s="180" t="s">
        <v>18</v>
      </c>
      <c r="E14" s="182"/>
      <c r="F14" s="183"/>
      <c r="G14" s="184"/>
      <c r="H14" s="190"/>
      <c r="I14" s="186"/>
      <c r="J14" s="187"/>
      <c r="K14" s="187"/>
      <c r="L14" s="187"/>
      <c r="M14" s="188"/>
    </row>
    <row r="15" spans="1:13" ht="15" customHeight="1" x14ac:dyDescent="0.55000000000000004">
      <c r="A15" s="178">
        <f t="shared" si="0"/>
        <v>1</v>
      </c>
      <c r="B15" s="179">
        <f t="shared" si="1"/>
        <v>7</v>
      </c>
      <c r="C15" s="181" t="s">
        <v>63</v>
      </c>
      <c r="D15" s="180" t="s">
        <v>18</v>
      </c>
      <c r="E15" s="182"/>
      <c r="F15" s="183"/>
      <c r="G15" s="184"/>
      <c r="H15" s="190"/>
      <c r="I15" s="186"/>
      <c r="J15" s="187"/>
      <c r="K15" s="187"/>
      <c r="L15" s="187"/>
      <c r="M15" s="188"/>
    </row>
    <row r="16" spans="1:13" ht="15" customHeight="1" x14ac:dyDescent="0.55000000000000004">
      <c r="A16" s="178">
        <f t="shared" si="0"/>
        <v>1</v>
      </c>
      <c r="B16" s="179">
        <f t="shared" si="1"/>
        <v>8</v>
      </c>
      <c r="C16" s="189" t="s">
        <v>61</v>
      </c>
      <c r="D16" s="180" t="s">
        <v>18</v>
      </c>
      <c r="E16" s="182"/>
      <c r="F16" s="183"/>
      <c r="G16" s="184"/>
      <c r="H16" s="185"/>
      <c r="I16" s="186"/>
      <c r="J16" s="187"/>
      <c r="K16" s="187"/>
      <c r="L16" s="187"/>
      <c r="M16" s="188"/>
    </row>
    <row r="17" spans="1:13" ht="15" customHeight="1" x14ac:dyDescent="0.55000000000000004">
      <c r="A17" s="178">
        <f t="shared" si="0"/>
        <v>1</v>
      </c>
      <c r="B17" s="179">
        <f t="shared" si="1"/>
        <v>9</v>
      </c>
      <c r="C17" s="189" t="s">
        <v>62</v>
      </c>
      <c r="D17" s="180" t="s">
        <v>18</v>
      </c>
      <c r="E17" s="182"/>
      <c r="F17" s="183"/>
      <c r="G17" s="184"/>
      <c r="H17" s="185"/>
      <c r="I17" s="186"/>
      <c r="J17" s="187"/>
      <c r="K17" s="187"/>
      <c r="L17" s="187"/>
      <c r="M17" s="188"/>
    </row>
    <row r="18" spans="1:13" ht="15" customHeight="1" x14ac:dyDescent="0.55000000000000004">
      <c r="A18" s="178">
        <f t="shared" si="0"/>
        <v>1</v>
      </c>
      <c r="B18" s="179">
        <f t="shared" si="1"/>
        <v>10</v>
      </c>
      <c r="C18" s="189" t="s">
        <v>188</v>
      </c>
      <c r="D18" s="180" t="s">
        <v>18</v>
      </c>
      <c r="E18" s="182"/>
      <c r="F18" s="183"/>
      <c r="G18" s="184"/>
      <c r="H18" s="185"/>
      <c r="I18" s="186"/>
      <c r="J18" s="187"/>
      <c r="K18" s="187"/>
      <c r="L18" s="187"/>
      <c r="M18" s="188"/>
    </row>
    <row r="19" spans="1:13" ht="15" customHeight="1" x14ac:dyDescent="0.55000000000000004">
      <c r="A19" s="178">
        <f t="shared" si="0"/>
        <v>1</v>
      </c>
      <c r="B19" s="179">
        <f t="shared" si="1"/>
        <v>11</v>
      </c>
      <c r="C19" s="189" t="s">
        <v>362</v>
      </c>
      <c r="D19" s="180" t="s">
        <v>18</v>
      </c>
      <c r="E19" s="182"/>
      <c r="F19" s="183"/>
      <c r="G19" s="184"/>
      <c r="H19" s="185"/>
      <c r="I19" s="186"/>
      <c r="J19" s="187"/>
      <c r="K19" s="187"/>
      <c r="L19" s="187"/>
      <c r="M19" s="188"/>
    </row>
    <row r="20" spans="1:13" ht="15" customHeight="1" x14ac:dyDescent="0.55000000000000004">
      <c r="A20" s="178">
        <f>+A17</f>
        <v>1</v>
      </c>
      <c r="B20" s="179">
        <f t="shared" si="1"/>
        <v>12</v>
      </c>
      <c r="C20" s="189" t="s">
        <v>64</v>
      </c>
      <c r="D20" s="180" t="s">
        <v>18</v>
      </c>
      <c r="E20" s="182"/>
      <c r="F20" s="183"/>
      <c r="G20" s="184"/>
      <c r="H20" s="185"/>
      <c r="I20" s="186"/>
      <c r="J20" s="187"/>
      <c r="K20" s="187"/>
      <c r="L20" s="187"/>
      <c r="M20" s="188"/>
    </row>
    <row r="21" spans="1:13" ht="14.7" thickBot="1" x14ac:dyDescent="0.6">
      <c r="A21" s="71"/>
      <c r="B21" s="20"/>
      <c r="C21" s="198"/>
      <c r="D21" s="21"/>
      <c r="E21" s="22"/>
      <c r="F21" s="23"/>
      <c r="G21" s="24"/>
      <c r="H21" s="25"/>
      <c r="I21" s="26"/>
      <c r="J21" s="27"/>
      <c r="K21" s="27"/>
      <c r="L21" s="27"/>
      <c r="M21" s="28"/>
    </row>
    <row r="22" spans="1:13" ht="20.100000000000001" customHeight="1" thickBot="1" x14ac:dyDescent="0.6">
      <c r="A22" s="220">
        <v>2</v>
      </c>
      <c r="B22" s="221"/>
      <c r="C22" s="210" t="s">
        <v>21</v>
      </c>
      <c r="D22" s="6"/>
      <c r="E22" s="6"/>
      <c r="F22" s="6"/>
      <c r="G22" s="6"/>
      <c r="H22" s="6"/>
      <c r="I22" s="6"/>
      <c r="J22" s="7"/>
      <c r="K22" s="7"/>
      <c r="L22" s="7"/>
      <c r="M22" s="8"/>
    </row>
    <row r="23" spans="1:13" ht="15" customHeight="1" x14ac:dyDescent="0.55000000000000004">
      <c r="A23" s="154">
        <f>+A22</f>
        <v>2</v>
      </c>
      <c r="B23" s="152">
        <v>1</v>
      </c>
      <c r="C23" s="199" t="s">
        <v>161</v>
      </c>
      <c r="D23" s="10" t="s">
        <v>18</v>
      </c>
      <c r="E23" s="11"/>
      <c r="F23" s="12"/>
      <c r="G23" s="13"/>
      <c r="H23" s="14"/>
      <c r="I23" s="15"/>
      <c r="J23" s="16"/>
      <c r="K23" s="16"/>
      <c r="L23" s="16"/>
      <c r="M23" s="17"/>
    </row>
    <row r="24" spans="1:13" ht="15" customHeight="1" x14ac:dyDescent="0.55000000000000004">
      <c r="A24" s="70">
        <f>+A23</f>
        <v>2</v>
      </c>
      <c r="B24" s="153">
        <f>+B23+1</f>
        <v>2</v>
      </c>
      <c r="C24" s="189" t="s">
        <v>182</v>
      </c>
      <c r="D24" s="10" t="s">
        <v>18</v>
      </c>
      <c r="E24" s="11"/>
      <c r="F24" s="12"/>
      <c r="G24" s="13"/>
      <c r="H24" s="14"/>
      <c r="I24" s="15"/>
      <c r="J24" s="16"/>
      <c r="K24" s="16"/>
      <c r="L24" s="16"/>
      <c r="M24" s="17"/>
    </row>
    <row r="25" spans="1:13" ht="15" customHeight="1" x14ac:dyDescent="0.55000000000000004">
      <c r="A25" s="70">
        <f t="shared" ref="A25:A30" si="2">+A24</f>
        <v>2</v>
      </c>
      <c r="B25" s="153">
        <f t="shared" ref="B25:B29" si="3">+B24+1</f>
        <v>3</v>
      </c>
      <c r="C25" s="189" t="s">
        <v>342</v>
      </c>
      <c r="D25" s="10" t="s">
        <v>41</v>
      </c>
      <c r="E25" s="11"/>
      <c r="F25" s="12"/>
      <c r="G25" s="13"/>
      <c r="H25" s="14"/>
      <c r="I25" s="15"/>
      <c r="J25" s="16"/>
      <c r="K25" s="16"/>
      <c r="L25" s="16"/>
      <c r="M25" s="17"/>
    </row>
    <row r="26" spans="1:13" ht="15" customHeight="1" x14ac:dyDescent="0.55000000000000004">
      <c r="A26" s="70">
        <f t="shared" si="2"/>
        <v>2</v>
      </c>
      <c r="B26" s="153">
        <f t="shared" si="3"/>
        <v>4</v>
      </c>
      <c r="C26" s="189" t="s">
        <v>54</v>
      </c>
      <c r="D26" s="10" t="s">
        <v>41</v>
      </c>
      <c r="E26" s="11"/>
      <c r="F26" s="12"/>
      <c r="G26" s="13"/>
      <c r="H26" s="14"/>
      <c r="I26" s="15"/>
      <c r="J26" s="16"/>
      <c r="K26" s="16"/>
      <c r="L26" s="16"/>
      <c r="M26" s="17"/>
    </row>
    <row r="27" spans="1:13" ht="15" customHeight="1" x14ac:dyDescent="0.55000000000000004">
      <c r="A27" s="70">
        <f t="shared" si="2"/>
        <v>2</v>
      </c>
      <c r="B27" s="153">
        <f t="shared" si="3"/>
        <v>5</v>
      </c>
      <c r="C27" s="189" t="s">
        <v>22</v>
      </c>
      <c r="D27" s="10" t="s">
        <v>18</v>
      </c>
      <c r="E27" s="11"/>
      <c r="F27" s="12"/>
      <c r="G27" s="13"/>
      <c r="H27" s="14"/>
      <c r="I27" s="15"/>
      <c r="J27" s="16"/>
      <c r="K27" s="16"/>
      <c r="L27" s="16"/>
      <c r="M27" s="17"/>
    </row>
    <row r="28" spans="1:13" ht="15" customHeight="1" x14ac:dyDescent="0.55000000000000004">
      <c r="A28" s="70">
        <f t="shared" si="2"/>
        <v>2</v>
      </c>
      <c r="B28" s="153">
        <f t="shared" si="3"/>
        <v>6</v>
      </c>
      <c r="C28" s="189" t="s">
        <v>183</v>
      </c>
      <c r="D28" s="10" t="s">
        <v>18</v>
      </c>
      <c r="E28" s="11"/>
      <c r="F28" s="12"/>
      <c r="G28" s="13"/>
      <c r="H28" s="14"/>
      <c r="I28" s="15"/>
      <c r="J28" s="16"/>
      <c r="K28" s="16"/>
      <c r="L28" s="16"/>
      <c r="M28" s="17"/>
    </row>
    <row r="29" spans="1:13" ht="15" customHeight="1" x14ac:dyDescent="0.55000000000000004">
      <c r="A29" s="70">
        <f t="shared" si="2"/>
        <v>2</v>
      </c>
      <c r="B29" s="153">
        <f t="shared" si="3"/>
        <v>7</v>
      </c>
      <c r="C29" s="189" t="s">
        <v>176</v>
      </c>
      <c r="D29" s="10" t="s">
        <v>41</v>
      </c>
      <c r="E29" s="11"/>
      <c r="F29" s="12"/>
      <c r="G29" s="13"/>
      <c r="H29" s="14"/>
      <c r="I29" s="15"/>
      <c r="J29" s="16"/>
      <c r="K29" s="16"/>
      <c r="L29" s="16"/>
      <c r="M29" s="17"/>
    </row>
    <row r="30" spans="1:13" ht="15" customHeight="1" x14ac:dyDescent="0.55000000000000004">
      <c r="A30" s="70">
        <f t="shared" si="2"/>
        <v>2</v>
      </c>
      <c r="B30" s="153">
        <f>+B29+1</f>
        <v>8</v>
      </c>
      <c r="C30" s="189" t="s">
        <v>53</v>
      </c>
      <c r="D30" s="10" t="s">
        <v>18</v>
      </c>
      <c r="E30" s="11"/>
      <c r="F30" s="12"/>
      <c r="G30" s="13"/>
      <c r="H30" s="14"/>
      <c r="I30" s="15"/>
      <c r="J30" s="16"/>
      <c r="K30" s="16"/>
      <c r="L30" s="16"/>
      <c r="M30" s="17"/>
    </row>
    <row r="31" spans="1:13" ht="14.7" thickBot="1" x14ac:dyDescent="0.6">
      <c r="A31" s="72"/>
      <c r="B31" s="29"/>
      <c r="C31" s="198"/>
      <c r="D31" s="31"/>
      <c r="E31" s="32"/>
      <c r="F31" s="33"/>
      <c r="G31" s="34"/>
      <c r="H31" s="35"/>
      <c r="I31" s="36"/>
      <c r="J31" s="36"/>
      <c r="K31" s="36"/>
      <c r="L31" s="36"/>
      <c r="M31" s="37"/>
    </row>
    <row r="32" spans="1:13" ht="20.100000000000001" customHeight="1" thickBot="1" x14ac:dyDescent="0.6">
      <c r="A32" s="220">
        <v>3</v>
      </c>
      <c r="B32" s="221"/>
      <c r="C32" s="210" t="s">
        <v>23</v>
      </c>
      <c r="D32" s="6"/>
      <c r="E32" s="6"/>
      <c r="F32" s="6"/>
      <c r="G32" s="6"/>
      <c r="H32" s="6"/>
      <c r="I32" s="6"/>
      <c r="J32" s="7"/>
      <c r="K32" s="7"/>
      <c r="L32" s="7"/>
      <c r="M32" s="8"/>
    </row>
    <row r="33" spans="1:13" ht="15" customHeight="1" x14ac:dyDescent="0.55000000000000004">
      <c r="A33" s="154">
        <f>+A32</f>
        <v>3</v>
      </c>
      <c r="B33" s="152">
        <v>1</v>
      </c>
      <c r="C33" s="189" t="s">
        <v>65</v>
      </c>
      <c r="D33" s="10" t="s">
        <v>24</v>
      </c>
      <c r="E33" s="11"/>
      <c r="F33" s="12"/>
      <c r="G33" s="13"/>
      <c r="H33" s="14"/>
      <c r="I33" s="15"/>
      <c r="J33" s="16"/>
      <c r="K33" s="16"/>
      <c r="L33" s="16"/>
      <c r="M33" s="17"/>
    </row>
    <row r="34" spans="1:13" ht="15" customHeight="1" x14ac:dyDescent="0.55000000000000004">
      <c r="A34" s="70">
        <f>+A33</f>
        <v>3</v>
      </c>
      <c r="B34" s="153">
        <f>+B33+1</f>
        <v>2</v>
      </c>
      <c r="C34" s="189" t="s">
        <v>25</v>
      </c>
      <c r="D34" s="10" t="s">
        <v>24</v>
      </c>
      <c r="E34" s="11"/>
      <c r="F34" s="12"/>
      <c r="G34" s="13"/>
      <c r="H34" s="14"/>
      <c r="I34" s="15"/>
      <c r="J34" s="16"/>
      <c r="K34" s="16"/>
      <c r="L34" s="16"/>
      <c r="M34" s="17"/>
    </row>
    <row r="35" spans="1:13" ht="15" customHeight="1" x14ac:dyDescent="0.55000000000000004">
      <c r="A35" s="70">
        <f t="shared" ref="A35:A36" si="4">+A34</f>
        <v>3</v>
      </c>
      <c r="B35" s="153">
        <f t="shared" ref="B35:B36" si="5">+B34+1</f>
        <v>3</v>
      </c>
      <c r="C35" s="189" t="s">
        <v>26</v>
      </c>
      <c r="D35" s="10" t="s">
        <v>24</v>
      </c>
      <c r="E35" s="11"/>
      <c r="F35" s="12"/>
      <c r="G35" s="13"/>
      <c r="H35" s="14"/>
      <c r="I35" s="15"/>
      <c r="J35" s="16"/>
      <c r="K35" s="16"/>
      <c r="L35" s="16"/>
      <c r="M35" s="17"/>
    </row>
    <row r="36" spans="1:13" ht="15" customHeight="1" x14ac:dyDescent="0.55000000000000004">
      <c r="A36" s="70">
        <f t="shared" si="4"/>
        <v>3</v>
      </c>
      <c r="B36" s="153">
        <f t="shared" si="5"/>
        <v>4</v>
      </c>
      <c r="C36" s="189" t="s">
        <v>66</v>
      </c>
      <c r="D36" s="10" t="s">
        <v>24</v>
      </c>
      <c r="E36" s="11"/>
      <c r="F36" s="12"/>
      <c r="G36" s="13"/>
      <c r="H36" s="14"/>
      <c r="I36" s="15"/>
      <c r="J36" s="16"/>
      <c r="K36" s="16"/>
      <c r="L36" s="16"/>
      <c r="M36" s="17"/>
    </row>
    <row r="37" spans="1:13" ht="14.7" thickBot="1" x14ac:dyDescent="0.6">
      <c r="A37" s="129"/>
      <c r="B37" s="130"/>
      <c r="C37" s="200"/>
      <c r="D37" s="131"/>
      <c r="E37" s="132"/>
      <c r="F37" s="133"/>
      <c r="G37" s="134"/>
      <c r="H37" s="135"/>
      <c r="I37" s="136"/>
      <c r="J37" s="136"/>
      <c r="K37" s="136"/>
      <c r="L37" s="136"/>
      <c r="M37" s="137"/>
    </row>
    <row r="38" spans="1:13" s="138" customFormat="1" ht="20.100000000000001" customHeight="1" thickBot="1" x14ac:dyDescent="0.6">
      <c r="A38" s="224">
        <v>4</v>
      </c>
      <c r="B38" s="225"/>
      <c r="C38" s="210" t="s">
        <v>184</v>
      </c>
      <c r="D38" s="6"/>
      <c r="E38" s="6"/>
      <c r="F38" s="6"/>
      <c r="G38" s="6"/>
      <c r="H38" s="6"/>
      <c r="I38" s="6"/>
      <c r="J38" s="7"/>
      <c r="K38" s="7"/>
      <c r="L38" s="7"/>
      <c r="M38" s="8"/>
    </row>
    <row r="39" spans="1:13" ht="15" customHeight="1" x14ac:dyDescent="0.55000000000000004">
      <c r="A39" s="211"/>
      <c r="B39" s="38"/>
      <c r="C39" s="201" t="s">
        <v>343</v>
      </c>
      <c r="D39" s="40"/>
      <c r="E39" s="41"/>
      <c r="F39" s="42"/>
      <c r="G39" s="43"/>
      <c r="H39" s="44"/>
      <c r="I39" s="45"/>
      <c r="J39" s="45"/>
      <c r="K39" s="45"/>
      <c r="L39" s="45"/>
      <c r="M39" s="46"/>
    </row>
    <row r="40" spans="1:13" x14ac:dyDescent="0.55000000000000004">
      <c r="A40" s="197">
        <f>+A38</f>
        <v>4</v>
      </c>
      <c r="B40" s="152">
        <v>1</v>
      </c>
      <c r="C40" s="199" t="s">
        <v>126</v>
      </c>
      <c r="D40" s="10" t="s">
        <v>24</v>
      </c>
      <c r="E40" s="11"/>
      <c r="F40" s="12"/>
      <c r="G40" s="13"/>
      <c r="H40" s="14"/>
      <c r="I40" s="15"/>
      <c r="J40" s="16"/>
      <c r="K40" s="16"/>
      <c r="L40" s="16"/>
      <c r="M40" s="17"/>
    </row>
    <row r="41" spans="1:13" ht="15" customHeight="1" x14ac:dyDescent="0.55000000000000004">
      <c r="A41" s="70">
        <f>+A40</f>
        <v>4</v>
      </c>
      <c r="B41" s="153">
        <f t="shared" ref="B41:B53" si="6">+B40+1</f>
        <v>2</v>
      </c>
      <c r="C41" s="189" t="s">
        <v>55</v>
      </c>
      <c r="D41" s="65" t="s">
        <v>24</v>
      </c>
      <c r="E41" s="67"/>
      <c r="F41" s="12"/>
      <c r="G41" s="13"/>
      <c r="H41" s="19"/>
      <c r="I41" s="15"/>
      <c r="J41" s="15"/>
      <c r="K41" s="15"/>
      <c r="L41" s="15"/>
      <c r="M41" s="68"/>
    </row>
    <row r="42" spans="1:13" ht="15" customHeight="1" x14ac:dyDescent="0.55000000000000004">
      <c r="A42" s="70">
        <f t="shared" ref="A42:A52" si="7">+A41</f>
        <v>4</v>
      </c>
      <c r="B42" s="153">
        <f t="shared" si="6"/>
        <v>3</v>
      </c>
      <c r="C42" s="189" t="s">
        <v>56</v>
      </c>
      <c r="D42" s="65" t="s">
        <v>24</v>
      </c>
      <c r="E42" s="67"/>
      <c r="F42" s="12"/>
      <c r="G42" s="13"/>
      <c r="H42" s="19"/>
      <c r="I42" s="15"/>
      <c r="J42" s="15"/>
      <c r="K42" s="15"/>
      <c r="L42" s="15"/>
      <c r="M42" s="68"/>
    </row>
    <row r="43" spans="1:13" ht="15" customHeight="1" x14ac:dyDescent="0.55000000000000004">
      <c r="A43" s="70">
        <f t="shared" si="7"/>
        <v>4</v>
      </c>
      <c r="B43" s="153">
        <f t="shared" si="6"/>
        <v>4</v>
      </c>
      <c r="C43" s="189" t="s">
        <v>57</v>
      </c>
      <c r="D43" s="65" t="s">
        <v>24</v>
      </c>
      <c r="E43" s="67"/>
      <c r="F43" s="12"/>
      <c r="G43" s="13"/>
      <c r="H43" s="19"/>
      <c r="I43" s="15"/>
      <c r="J43" s="15"/>
      <c r="K43" s="15"/>
      <c r="L43" s="15"/>
      <c r="M43" s="68"/>
    </row>
    <row r="44" spans="1:13" ht="15" customHeight="1" x14ac:dyDescent="0.55000000000000004">
      <c r="A44" s="70">
        <f t="shared" si="7"/>
        <v>4</v>
      </c>
      <c r="B44" s="153">
        <f t="shared" si="6"/>
        <v>5</v>
      </c>
      <c r="C44" s="189" t="s">
        <v>140</v>
      </c>
      <c r="D44" s="65" t="s">
        <v>24</v>
      </c>
      <c r="E44" s="67"/>
      <c r="F44" s="12"/>
      <c r="G44" s="13"/>
      <c r="H44" s="19"/>
      <c r="I44" s="15"/>
      <c r="J44" s="15"/>
      <c r="K44" s="15"/>
      <c r="L44" s="15"/>
      <c r="M44" s="68"/>
    </row>
    <row r="45" spans="1:13" ht="15" customHeight="1" x14ac:dyDescent="0.55000000000000004">
      <c r="A45" s="70">
        <f t="shared" si="7"/>
        <v>4</v>
      </c>
      <c r="B45" s="153">
        <f t="shared" si="6"/>
        <v>6</v>
      </c>
      <c r="C45" s="189" t="s">
        <v>58</v>
      </c>
      <c r="D45" s="65" t="s">
        <v>24</v>
      </c>
      <c r="E45" s="67"/>
      <c r="F45" s="12"/>
      <c r="G45" s="13"/>
      <c r="H45" s="19"/>
      <c r="I45" s="15"/>
      <c r="J45" s="15"/>
      <c r="K45" s="15"/>
      <c r="L45" s="15"/>
      <c r="M45" s="68"/>
    </row>
    <row r="46" spans="1:13" ht="15" customHeight="1" x14ac:dyDescent="0.55000000000000004">
      <c r="A46" s="70">
        <f t="shared" si="7"/>
        <v>4</v>
      </c>
      <c r="B46" s="153">
        <f t="shared" si="6"/>
        <v>7</v>
      </c>
      <c r="C46" s="189" t="s">
        <v>59</v>
      </c>
      <c r="D46" s="65" t="s">
        <v>24</v>
      </c>
      <c r="E46" s="67"/>
      <c r="F46" s="12"/>
      <c r="G46" s="13"/>
      <c r="H46" s="19"/>
      <c r="I46" s="15"/>
      <c r="J46" s="15"/>
      <c r="K46" s="15"/>
      <c r="L46" s="15"/>
      <c r="M46" s="68"/>
    </row>
    <row r="47" spans="1:13" ht="15" customHeight="1" x14ac:dyDescent="0.55000000000000004">
      <c r="A47" s="70">
        <f t="shared" si="7"/>
        <v>4</v>
      </c>
      <c r="B47" s="153">
        <f t="shared" si="6"/>
        <v>8</v>
      </c>
      <c r="C47" s="189" t="s">
        <v>29</v>
      </c>
      <c r="D47" s="65" t="s">
        <v>24</v>
      </c>
      <c r="E47" s="67"/>
      <c r="F47" s="12"/>
      <c r="G47" s="13"/>
      <c r="H47" s="19"/>
      <c r="I47" s="15"/>
      <c r="J47" s="15"/>
      <c r="K47" s="15"/>
      <c r="L47" s="15"/>
      <c r="M47" s="68"/>
    </row>
    <row r="48" spans="1:13" x14ac:dyDescent="0.55000000000000004">
      <c r="A48" s="70">
        <f t="shared" si="7"/>
        <v>4</v>
      </c>
      <c r="B48" s="153">
        <f t="shared" si="6"/>
        <v>9</v>
      </c>
      <c r="C48" s="189" t="s">
        <v>71</v>
      </c>
      <c r="D48" s="10" t="s">
        <v>24</v>
      </c>
      <c r="E48" s="11"/>
      <c r="F48" s="12"/>
      <c r="G48" s="13"/>
      <c r="H48" s="14"/>
      <c r="I48" s="15"/>
      <c r="J48" s="16"/>
      <c r="K48" s="16"/>
      <c r="L48" s="16"/>
      <c r="M48" s="17"/>
    </row>
    <row r="49" spans="1:13" x14ac:dyDescent="0.55000000000000004">
      <c r="A49" s="70">
        <f t="shared" si="7"/>
        <v>4</v>
      </c>
      <c r="B49" s="153">
        <f t="shared" si="6"/>
        <v>10</v>
      </c>
      <c r="C49" s="189" t="s">
        <v>127</v>
      </c>
      <c r="D49" s="10" t="s">
        <v>24</v>
      </c>
      <c r="E49" s="11"/>
      <c r="F49" s="12"/>
      <c r="G49" s="13"/>
      <c r="H49" s="14"/>
      <c r="I49" s="15"/>
      <c r="J49" s="16"/>
      <c r="K49" s="16"/>
      <c r="L49" s="16"/>
      <c r="M49" s="17"/>
    </row>
    <row r="50" spans="1:13" x14ac:dyDescent="0.55000000000000004">
      <c r="A50" s="70">
        <f t="shared" si="7"/>
        <v>4</v>
      </c>
      <c r="B50" s="153">
        <f t="shared" si="6"/>
        <v>11</v>
      </c>
      <c r="C50" s="189" t="s">
        <v>128</v>
      </c>
      <c r="D50" s="10" t="s">
        <v>24</v>
      </c>
      <c r="E50" s="11"/>
      <c r="F50" s="12"/>
      <c r="G50" s="13"/>
      <c r="H50" s="14"/>
      <c r="I50" s="15"/>
      <c r="J50" s="16"/>
      <c r="K50" s="16"/>
      <c r="L50" s="16"/>
      <c r="M50" s="17"/>
    </row>
    <row r="51" spans="1:13" x14ac:dyDescent="0.55000000000000004">
      <c r="A51" s="70">
        <f t="shared" si="7"/>
        <v>4</v>
      </c>
      <c r="B51" s="153">
        <f t="shared" si="6"/>
        <v>12</v>
      </c>
      <c r="C51" s="189" t="s">
        <v>31</v>
      </c>
      <c r="D51" s="10" t="s">
        <v>24</v>
      </c>
      <c r="E51" s="11"/>
      <c r="F51" s="12"/>
      <c r="G51" s="13"/>
      <c r="H51" s="14"/>
      <c r="I51" s="15"/>
      <c r="J51" s="16"/>
      <c r="K51" s="16"/>
      <c r="L51" s="16"/>
      <c r="M51" s="17"/>
    </row>
    <row r="52" spans="1:13" x14ac:dyDescent="0.55000000000000004">
      <c r="A52" s="70">
        <f t="shared" si="7"/>
        <v>4</v>
      </c>
      <c r="B52" s="153">
        <f t="shared" si="6"/>
        <v>13</v>
      </c>
      <c r="C52" s="189" t="s">
        <v>344</v>
      </c>
      <c r="D52" s="10" t="s">
        <v>24</v>
      </c>
      <c r="E52" s="11"/>
      <c r="F52" s="12"/>
      <c r="G52" s="13"/>
      <c r="H52" s="14"/>
      <c r="I52" s="15"/>
      <c r="J52" s="16"/>
      <c r="K52" s="16"/>
      <c r="L52" s="16"/>
      <c r="M52" s="17"/>
    </row>
    <row r="53" spans="1:13" x14ac:dyDescent="0.55000000000000004">
      <c r="A53" s="197">
        <f>+A51</f>
        <v>4</v>
      </c>
      <c r="B53" s="153">
        <f t="shared" si="6"/>
        <v>14</v>
      </c>
      <c r="C53" s="189" t="s">
        <v>345</v>
      </c>
      <c r="D53" s="10" t="s">
        <v>24</v>
      </c>
      <c r="E53" s="11"/>
      <c r="F53" s="12"/>
      <c r="G53" s="13"/>
      <c r="H53" s="14"/>
      <c r="I53" s="15"/>
      <c r="J53" s="16"/>
      <c r="K53" s="16"/>
      <c r="L53" s="16"/>
      <c r="M53" s="17"/>
    </row>
    <row r="54" spans="1:13" ht="15" customHeight="1" x14ac:dyDescent="0.55000000000000004">
      <c r="A54" s="73"/>
      <c r="B54" s="38"/>
      <c r="C54" s="202" t="s">
        <v>346</v>
      </c>
      <c r="D54" s="53"/>
      <c r="E54" s="41"/>
      <c r="F54" s="42"/>
      <c r="G54" s="43"/>
      <c r="H54" s="44"/>
      <c r="I54" s="45"/>
      <c r="J54" s="45"/>
      <c r="K54" s="45"/>
      <c r="L54" s="45"/>
      <c r="M54" s="46"/>
    </row>
    <row r="55" spans="1:13" ht="15" customHeight="1" x14ac:dyDescent="0.55000000000000004">
      <c r="A55" s="70">
        <f>+A52</f>
        <v>4</v>
      </c>
      <c r="B55" s="153">
        <f>B53+1</f>
        <v>15</v>
      </c>
      <c r="C55" s="189" t="s">
        <v>77</v>
      </c>
      <c r="D55" s="65" t="s">
        <v>30</v>
      </c>
      <c r="E55" s="11"/>
      <c r="F55" s="12"/>
      <c r="G55" s="13"/>
      <c r="H55" s="14"/>
      <c r="I55" s="15"/>
      <c r="J55" s="16"/>
      <c r="K55" s="16"/>
      <c r="L55" s="16"/>
      <c r="M55" s="17"/>
    </row>
    <row r="56" spans="1:13" ht="15" customHeight="1" x14ac:dyDescent="0.55000000000000004">
      <c r="A56" s="70">
        <f t="shared" ref="A56:A65" si="8">+A55</f>
        <v>4</v>
      </c>
      <c r="B56" s="153">
        <f t="shared" ref="B56:B75" si="9">+B55+1</f>
        <v>16</v>
      </c>
      <c r="C56" s="189" t="s">
        <v>80</v>
      </c>
      <c r="D56" s="65" t="s">
        <v>30</v>
      </c>
      <c r="E56" s="11"/>
      <c r="F56" s="12"/>
      <c r="G56" s="13"/>
      <c r="H56" s="14"/>
      <c r="I56" s="15"/>
      <c r="J56" s="16"/>
      <c r="K56" s="16"/>
      <c r="L56" s="16"/>
      <c r="M56" s="17"/>
    </row>
    <row r="57" spans="1:13" ht="15" customHeight="1" x14ac:dyDescent="0.55000000000000004">
      <c r="A57" s="70">
        <f t="shared" si="8"/>
        <v>4</v>
      </c>
      <c r="B57" s="153">
        <f t="shared" si="9"/>
        <v>17</v>
      </c>
      <c r="C57" s="189" t="s">
        <v>78</v>
      </c>
      <c r="D57" s="65" t="s">
        <v>30</v>
      </c>
      <c r="E57" s="11"/>
      <c r="F57" s="12"/>
      <c r="G57" s="13"/>
      <c r="H57" s="14"/>
      <c r="I57" s="15"/>
      <c r="J57" s="16"/>
      <c r="K57" s="16"/>
      <c r="L57" s="16"/>
      <c r="M57" s="17"/>
    </row>
    <row r="58" spans="1:13" ht="15" customHeight="1" x14ac:dyDescent="0.55000000000000004">
      <c r="A58" s="70">
        <f t="shared" si="8"/>
        <v>4</v>
      </c>
      <c r="B58" s="153">
        <f t="shared" si="9"/>
        <v>18</v>
      </c>
      <c r="C58" s="189" t="s">
        <v>74</v>
      </c>
      <c r="D58" s="65" t="s">
        <v>30</v>
      </c>
      <c r="E58" s="11"/>
      <c r="F58" s="12"/>
      <c r="G58" s="13"/>
      <c r="H58" s="14"/>
      <c r="I58" s="15"/>
      <c r="J58" s="16"/>
      <c r="K58" s="16"/>
      <c r="L58" s="16"/>
      <c r="M58" s="17"/>
    </row>
    <row r="59" spans="1:13" ht="15" customHeight="1" x14ac:dyDescent="0.55000000000000004">
      <c r="A59" s="70">
        <f t="shared" si="8"/>
        <v>4</v>
      </c>
      <c r="B59" s="153">
        <f t="shared" si="9"/>
        <v>19</v>
      </c>
      <c r="C59" s="189" t="s">
        <v>37</v>
      </c>
      <c r="D59" s="65" t="s">
        <v>30</v>
      </c>
      <c r="E59" s="11"/>
      <c r="F59" s="12"/>
      <c r="G59" s="13"/>
      <c r="H59" s="14"/>
      <c r="I59" s="15"/>
      <c r="J59" s="16"/>
      <c r="K59" s="16"/>
      <c r="L59" s="16"/>
      <c r="M59" s="17"/>
    </row>
    <row r="60" spans="1:13" ht="15" customHeight="1" x14ac:dyDescent="0.55000000000000004">
      <c r="A60" s="70">
        <f t="shared" si="8"/>
        <v>4</v>
      </c>
      <c r="B60" s="153">
        <f t="shared" si="9"/>
        <v>20</v>
      </c>
      <c r="C60" s="189" t="s">
        <v>136</v>
      </c>
      <c r="D60" s="65" t="s">
        <v>30</v>
      </c>
      <c r="E60" s="11"/>
      <c r="F60" s="12"/>
      <c r="G60" s="13"/>
      <c r="H60" s="14"/>
      <c r="I60" s="15"/>
      <c r="J60" s="16"/>
      <c r="K60" s="16"/>
      <c r="L60" s="16"/>
      <c r="M60" s="17"/>
    </row>
    <row r="61" spans="1:13" ht="15" customHeight="1" x14ac:dyDescent="0.55000000000000004">
      <c r="A61" s="70">
        <f t="shared" si="8"/>
        <v>4</v>
      </c>
      <c r="B61" s="153">
        <f t="shared" si="9"/>
        <v>21</v>
      </c>
      <c r="C61" s="189" t="s">
        <v>347</v>
      </c>
      <c r="D61" s="65" t="s">
        <v>30</v>
      </c>
      <c r="E61" s="11"/>
      <c r="F61" s="12"/>
      <c r="G61" s="13"/>
      <c r="H61" s="14"/>
      <c r="I61" s="15"/>
      <c r="J61" s="16"/>
      <c r="K61" s="16"/>
      <c r="L61" s="16"/>
      <c r="M61" s="17"/>
    </row>
    <row r="62" spans="1:13" ht="15" customHeight="1" x14ac:dyDescent="0.55000000000000004">
      <c r="A62" s="70">
        <f t="shared" si="8"/>
        <v>4</v>
      </c>
      <c r="B62" s="153">
        <f t="shared" si="9"/>
        <v>22</v>
      </c>
      <c r="C62" s="189" t="s">
        <v>348</v>
      </c>
      <c r="D62" s="65" t="s">
        <v>30</v>
      </c>
      <c r="E62" s="11"/>
      <c r="F62" s="12"/>
      <c r="G62" s="13"/>
      <c r="H62" s="14"/>
      <c r="I62" s="15"/>
      <c r="J62" s="16"/>
      <c r="K62" s="16"/>
      <c r="L62" s="16"/>
      <c r="M62" s="17"/>
    </row>
    <row r="63" spans="1:13" ht="15" customHeight="1" x14ac:dyDescent="0.55000000000000004">
      <c r="A63" s="70">
        <f t="shared" si="8"/>
        <v>4</v>
      </c>
      <c r="B63" s="153">
        <f t="shared" si="9"/>
        <v>23</v>
      </c>
      <c r="C63" s="189" t="s">
        <v>75</v>
      </c>
      <c r="D63" s="65" t="s">
        <v>30</v>
      </c>
      <c r="E63" s="11"/>
      <c r="F63" s="12"/>
      <c r="G63" s="13"/>
      <c r="H63" s="14"/>
      <c r="I63" s="15"/>
      <c r="J63" s="16"/>
      <c r="K63" s="16"/>
      <c r="L63" s="16"/>
      <c r="M63" s="17"/>
    </row>
    <row r="64" spans="1:13" x14ac:dyDescent="0.55000000000000004">
      <c r="A64" s="70">
        <f t="shared" si="8"/>
        <v>4</v>
      </c>
      <c r="B64" s="153">
        <f t="shared" si="9"/>
        <v>24</v>
      </c>
      <c r="C64" s="189" t="s">
        <v>130</v>
      </c>
      <c r="D64" s="10" t="s">
        <v>30</v>
      </c>
      <c r="E64" s="11"/>
      <c r="F64" s="12"/>
      <c r="G64" s="13"/>
      <c r="H64" s="14"/>
      <c r="I64" s="15"/>
      <c r="J64" s="16"/>
      <c r="K64" s="16"/>
      <c r="L64" s="16"/>
      <c r="M64" s="17"/>
    </row>
    <row r="65" spans="1:13" x14ac:dyDescent="0.55000000000000004">
      <c r="A65" s="70">
        <f t="shared" si="8"/>
        <v>4</v>
      </c>
      <c r="B65" s="153">
        <f t="shared" si="9"/>
        <v>25</v>
      </c>
      <c r="C65" s="189" t="s">
        <v>135</v>
      </c>
      <c r="D65" s="65" t="s">
        <v>30</v>
      </c>
      <c r="E65" s="11"/>
      <c r="F65" s="12"/>
      <c r="G65" s="13"/>
      <c r="H65" s="14"/>
      <c r="I65" s="15"/>
      <c r="J65" s="16"/>
      <c r="K65" s="16"/>
      <c r="L65" s="16"/>
      <c r="M65" s="17"/>
    </row>
    <row r="66" spans="1:13" ht="15" customHeight="1" x14ac:dyDescent="0.55000000000000004">
      <c r="A66" s="73"/>
      <c r="B66" s="38"/>
      <c r="C66" s="202" t="s">
        <v>349</v>
      </c>
      <c r="D66" s="53"/>
      <c r="E66" s="41"/>
      <c r="F66" s="42"/>
      <c r="G66" s="43"/>
      <c r="H66" s="44"/>
      <c r="I66" s="45"/>
      <c r="J66" s="45"/>
      <c r="K66" s="45"/>
      <c r="L66" s="45"/>
      <c r="M66" s="46"/>
    </row>
    <row r="67" spans="1:13" ht="15" customHeight="1" x14ac:dyDescent="0.55000000000000004">
      <c r="A67" s="70">
        <f>+A65</f>
        <v>4</v>
      </c>
      <c r="B67" s="153">
        <f>+B65+1</f>
        <v>26</v>
      </c>
      <c r="C67" s="189" t="s">
        <v>38</v>
      </c>
      <c r="D67" s="65" t="s">
        <v>30</v>
      </c>
      <c r="E67" s="11"/>
      <c r="F67" s="12"/>
      <c r="G67" s="13"/>
      <c r="H67" s="14"/>
      <c r="I67" s="15"/>
      <c r="J67" s="16"/>
      <c r="K67" s="16"/>
      <c r="L67" s="16"/>
      <c r="M67" s="17"/>
    </row>
    <row r="68" spans="1:13" ht="15" customHeight="1" x14ac:dyDescent="0.55000000000000004">
      <c r="A68" s="70">
        <f t="shared" ref="A68:A75" si="10">+A67</f>
        <v>4</v>
      </c>
      <c r="B68" s="153">
        <f t="shared" si="9"/>
        <v>27</v>
      </c>
      <c r="C68" s="189" t="s">
        <v>76</v>
      </c>
      <c r="D68" s="65" t="s">
        <v>30</v>
      </c>
      <c r="E68" s="11"/>
      <c r="F68" s="12"/>
      <c r="G68" s="13"/>
      <c r="H68" s="14"/>
      <c r="I68" s="15"/>
      <c r="J68" s="16"/>
      <c r="K68" s="16"/>
      <c r="L68" s="16"/>
      <c r="M68" s="17"/>
    </row>
    <row r="69" spans="1:13" ht="15" customHeight="1" x14ac:dyDescent="0.55000000000000004">
      <c r="A69" s="70">
        <f t="shared" si="10"/>
        <v>4</v>
      </c>
      <c r="B69" s="153">
        <f t="shared" si="9"/>
        <v>28</v>
      </c>
      <c r="C69" s="189" t="s">
        <v>131</v>
      </c>
      <c r="D69" s="65" t="s">
        <v>30</v>
      </c>
      <c r="E69" s="11"/>
      <c r="F69" s="12"/>
      <c r="G69" s="13"/>
      <c r="H69" s="14"/>
      <c r="I69" s="15"/>
      <c r="J69" s="16"/>
      <c r="K69" s="16"/>
      <c r="L69" s="16"/>
      <c r="M69" s="17"/>
    </row>
    <row r="70" spans="1:13" ht="15" customHeight="1" x14ac:dyDescent="0.55000000000000004">
      <c r="A70" s="70">
        <f t="shared" si="10"/>
        <v>4</v>
      </c>
      <c r="B70" s="153">
        <f t="shared" si="9"/>
        <v>29</v>
      </c>
      <c r="C70" s="189" t="s">
        <v>350</v>
      </c>
      <c r="D70" s="65" t="s">
        <v>30</v>
      </c>
      <c r="E70" s="11"/>
      <c r="F70" s="12"/>
      <c r="G70" s="13"/>
      <c r="H70" s="14"/>
      <c r="I70" s="15"/>
      <c r="J70" s="16"/>
      <c r="K70" s="16"/>
      <c r="L70" s="16"/>
      <c r="M70" s="17"/>
    </row>
    <row r="71" spans="1:13" ht="15" customHeight="1" x14ac:dyDescent="0.55000000000000004">
      <c r="A71" s="70">
        <f t="shared" si="10"/>
        <v>4</v>
      </c>
      <c r="B71" s="153">
        <f t="shared" si="9"/>
        <v>30</v>
      </c>
      <c r="C71" s="189" t="s">
        <v>150</v>
      </c>
      <c r="D71" s="65" t="s">
        <v>30</v>
      </c>
      <c r="E71" s="11"/>
      <c r="F71" s="12"/>
      <c r="G71" s="13"/>
      <c r="H71" s="14"/>
      <c r="I71" s="15"/>
      <c r="J71" s="16"/>
      <c r="K71" s="16"/>
      <c r="L71" s="16"/>
      <c r="M71" s="17"/>
    </row>
    <row r="72" spans="1:13" collapsed="1" x14ac:dyDescent="0.55000000000000004">
      <c r="A72" s="70">
        <f t="shared" si="10"/>
        <v>4</v>
      </c>
      <c r="B72" s="153">
        <f t="shared" si="9"/>
        <v>31</v>
      </c>
      <c r="C72" s="189" t="s">
        <v>151</v>
      </c>
      <c r="D72" s="65" t="s">
        <v>30</v>
      </c>
      <c r="E72" s="11"/>
      <c r="F72" s="12"/>
      <c r="G72" s="13"/>
      <c r="H72" s="14"/>
      <c r="I72" s="15"/>
      <c r="J72" s="16"/>
      <c r="K72" s="16"/>
      <c r="L72" s="16"/>
      <c r="M72" s="17"/>
    </row>
    <row r="73" spans="1:13" x14ac:dyDescent="0.55000000000000004">
      <c r="A73" s="70">
        <f t="shared" si="10"/>
        <v>4</v>
      </c>
      <c r="B73" s="153">
        <f t="shared" si="9"/>
        <v>32</v>
      </c>
      <c r="C73" s="189" t="s">
        <v>152</v>
      </c>
      <c r="D73" s="65" t="s">
        <v>30</v>
      </c>
      <c r="E73" s="11"/>
      <c r="F73" s="12"/>
      <c r="G73" s="13"/>
      <c r="H73" s="14"/>
      <c r="I73" s="15"/>
      <c r="J73" s="16"/>
      <c r="K73" s="16"/>
      <c r="L73" s="16"/>
      <c r="M73" s="17"/>
    </row>
    <row r="74" spans="1:13" x14ac:dyDescent="0.55000000000000004">
      <c r="A74" s="70">
        <f t="shared" si="10"/>
        <v>4</v>
      </c>
      <c r="B74" s="153">
        <f t="shared" si="9"/>
        <v>33</v>
      </c>
      <c r="C74" s="189" t="s">
        <v>153</v>
      </c>
      <c r="D74" s="65" t="s">
        <v>30</v>
      </c>
      <c r="E74" s="11"/>
      <c r="F74" s="12"/>
      <c r="G74" s="13"/>
      <c r="H74" s="14"/>
      <c r="I74" s="15"/>
      <c r="J74" s="16"/>
      <c r="K74" s="16"/>
      <c r="L74" s="16"/>
      <c r="M74" s="17"/>
    </row>
    <row r="75" spans="1:13" x14ac:dyDescent="0.55000000000000004">
      <c r="A75" s="70">
        <f t="shared" si="10"/>
        <v>4</v>
      </c>
      <c r="B75" s="153">
        <f t="shared" si="9"/>
        <v>34</v>
      </c>
      <c r="C75" s="189" t="s">
        <v>154</v>
      </c>
      <c r="D75" s="65" t="s">
        <v>30</v>
      </c>
      <c r="E75" s="11"/>
      <c r="F75" s="12"/>
      <c r="G75" s="13"/>
      <c r="H75" s="14"/>
      <c r="I75" s="15"/>
      <c r="J75" s="16"/>
      <c r="K75" s="16"/>
      <c r="L75" s="16"/>
      <c r="M75" s="17"/>
    </row>
    <row r="76" spans="1:13" ht="15" customHeight="1" x14ac:dyDescent="0.55000000000000004">
      <c r="A76" s="73"/>
      <c r="B76" s="38"/>
      <c r="C76" s="202" t="s">
        <v>351</v>
      </c>
      <c r="D76" s="53"/>
      <c r="E76" s="41"/>
      <c r="F76" s="42"/>
      <c r="G76" s="43"/>
      <c r="H76" s="44"/>
      <c r="I76" s="45"/>
      <c r="J76" s="45"/>
      <c r="K76" s="45"/>
      <c r="L76" s="45"/>
      <c r="M76" s="46"/>
    </row>
    <row r="77" spans="1:13" ht="14.25" customHeight="1" x14ac:dyDescent="0.55000000000000004">
      <c r="A77" s="70">
        <f>+A75</f>
        <v>4</v>
      </c>
      <c r="B77" s="153">
        <f>+B75+1</f>
        <v>35</v>
      </c>
      <c r="C77" s="189" t="s">
        <v>134</v>
      </c>
      <c r="D77" s="65" t="s">
        <v>18</v>
      </c>
      <c r="E77" s="11"/>
      <c r="F77" s="12"/>
      <c r="G77" s="13"/>
      <c r="H77" s="14"/>
      <c r="I77" s="15"/>
      <c r="J77" s="16"/>
      <c r="K77" s="16"/>
      <c r="L77" s="16"/>
      <c r="M77" s="17"/>
    </row>
    <row r="78" spans="1:13" x14ac:dyDescent="0.55000000000000004">
      <c r="A78" s="70">
        <f t="shared" ref="A78:A79" si="11">+A77</f>
        <v>4</v>
      </c>
      <c r="B78" s="153">
        <f t="shared" ref="B78:B79" si="12">+B77+1</f>
        <v>36</v>
      </c>
      <c r="C78" s="189" t="s">
        <v>353</v>
      </c>
      <c r="D78" s="65" t="s">
        <v>18</v>
      </c>
      <c r="E78" s="11"/>
      <c r="F78" s="12"/>
      <c r="G78" s="13"/>
      <c r="H78" s="14"/>
      <c r="I78" s="15"/>
      <c r="J78" s="16"/>
      <c r="K78" s="16"/>
      <c r="L78" s="16"/>
      <c r="M78" s="17"/>
    </row>
    <row r="79" spans="1:13" x14ac:dyDescent="0.55000000000000004">
      <c r="A79" s="70">
        <f t="shared" si="11"/>
        <v>4</v>
      </c>
      <c r="B79" s="153">
        <f t="shared" si="12"/>
        <v>37</v>
      </c>
      <c r="C79" s="189" t="s">
        <v>352</v>
      </c>
      <c r="D79" s="65" t="s">
        <v>18</v>
      </c>
      <c r="E79" s="11"/>
      <c r="F79" s="12"/>
      <c r="G79" s="13"/>
      <c r="H79" s="14"/>
      <c r="I79" s="15"/>
      <c r="J79" s="16"/>
      <c r="K79" s="16"/>
      <c r="L79" s="16"/>
      <c r="M79" s="17"/>
    </row>
    <row r="80" spans="1:13" ht="15" customHeight="1" x14ac:dyDescent="0.55000000000000004">
      <c r="A80" s="73"/>
      <c r="B80" s="38"/>
      <c r="C80" s="202" t="s">
        <v>354</v>
      </c>
      <c r="D80" s="53"/>
      <c r="E80" s="41"/>
      <c r="F80" s="42"/>
      <c r="G80" s="43"/>
      <c r="H80" s="44"/>
      <c r="I80" s="45"/>
      <c r="J80" s="45"/>
      <c r="K80" s="45"/>
      <c r="L80" s="45"/>
      <c r="M80" s="46"/>
    </row>
    <row r="81" spans="1:13" x14ac:dyDescent="0.55000000000000004">
      <c r="A81" s="70">
        <f>+A78</f>
        <v>4</v>
      </c>
      <c r="B81" s="153">
        <f>+B79+1</f>
        <v>38</v>
      </c>
      <c r="C81" s="189" t="s">
        <v>355</v>
      </c>
      <c r="D81" s="65" t="s">
        <v>18</v>
      </c>
      <c r="E81" s="11"/>
      <c r="F81" s="12"/>
      <c r="G81" s="13"/>
      <c r="H81" s="14"/>
      <c r="I81" s="15"/>
      <c r="J81" s="16"/>
      <c r="K81" s="16"/>
      <c r="L81" s="16"/>
      <c r="M81" s="17"/>
    </row>
    <row r="82" spans="1:13" ht="15" customHeight="1" x14ac:dyDescent="0.55000000000000004">
      <c r="A82" s="70">
        <f t="shared" ref="A82:A86" si="13">+A81</f>
        <v>4</v>
      </c>
      <c r="B82" s="153">
        <f t="shared" ref="B82:B86" si="14">+B81+1</f>
        <v>39</v>
      </c>
      <c r="C82" s="189" t="s">
        <v>356</v>
      </c>
      <c r="D82" s="65" t="s">
        <v>18</v>
      </c>
      <c r="E82" s="11"/>
      <c r="F82" s="12"/>
      <c r="G82" s="13"/>
      <c r="H82" s="14"/>
      <c r="I82" s="15"/>
      <c r="J82" s="16"/>
      <c r="K82" s="16"/>
      <c r="L82" s="16"/>
      <c r="M82" s="17"/>
    </row>
    <row r="83" spans="1:13" x14ac:dyDescent="0.55000000000000004">
      <c r="A83" s="70">
        <f t="shared" si="13"/>
        <v>4</v>
      </c>
      <c r="B83" s="153">
        <f t="shared" si="14"/>
        <v>40</v>
      </c>
      <c r="C83" s="189" t="s">
        <v>357</v>
      </c>
      <c r="D83" s="65" t="s">
        <v>18</v>
      </c>
      <c r="E83" s="11"/>
      <c r="F83" s="12"/>
      <c r="G83" s="13"/>
      <c r="H83" s="14"/>
      <c r="I83" s="15"/>
      <c r="J83" s="16"/>
      <c r="K83" s="16"/>
      <c r="L83" s="16"/>
      <c r="M83" s="17"/>
    </row>
    <row r="84" spans="1:13" x14ac:dyDescent="0.55000000000000004">
      <c r="A84" s="70">
        <f t="shared" si="13"/>
        <v>4</v>
      </c>
      <c r="B84" s="153">
        <f t="shared" si="14"/>
        <v>41</v>
      </c>
      <c r="C84" s="189" t="s">
        <v>137</v>
      </c>
      <c r="D84" s="10" t="s">
        <v>27</v>
      </c>
      <c r="E84" s="11"/>
      <c r="F84" s="12"/>
      <c r="G84" s="13"/>
      <c r="H84" s="14"/>
      <c r="I84" s="15"/>
      <c r="J84" s="16"/>
      <c r="K84" s="16"/>
      <c r="L84" s="16"/>
      <c r="M84" s="17"/>
    </row>
    <row r="85" spans="1:13" ht="15" customHeight="1" x14ac:dyDescent="0.55000000000000004">
      <c r="A85" s="70">
        <f t="shared" si="13"/>
        <v>4</v>
      </c>
      <c r="B85" s="153">
        <f t="shared" si="14"/>
        <v>42</v>
      </c>
      <c r="C85" s="181" t="s">
        <v>133</v>
      </c>
      <c r="D85" s="10" t="s">
        <v>18</v>
      </c>
      <c r="E85" s="11"/>
      <c r="F85" s="12"/>
      <c r="G85" s="13"/>
      <c r="H85" s="14"/>
      <c r="I85" s="15"/>
      <c r="J85" s="16"/>
      <c r="K85" s="16"/>
      <c r="L85" s="16"/>
      <c r="M85" s="17"/>
    </row>
    <row r="86" spans="1:13" x14ac:dyDescent="0.55000000000000004">
      <c r="A86" s="70">
        <f t="shared" si="13"/>
        <v>4</v>
      </c>
      <c r="B86" s="153">
        <f t="shared" si="14"/>
        <v>43</v>
      </c>
      <c r="C86" s="189" t="s">
        <v>132</v>
      </c>
      <c r="D86" s="10" t="s">
        <v>18</v>
      </c>
      <c r="E86" s="11"/>
      <c r="F86" s="12"/>
      <c r="G86" s="13"/>
      <c r="H86" s="14"/>
      <c r="I86" s="15"/>
      <c r="J86" s="16"/>
      <c r="K86" s="16"/>
      <c r="L86" s="16"/>
      <c r="M86" s="17"/>
    </row>
    <row r="87" spans="1:13" ht="15" customHeight="1" x14ac:dyDescent="0.55000000000000004">
      <c r="A87" s="73"/>
      <c r="B87" s="38"/>
      <c r="C87" s="202" t="s">
        <v>358</v>
      </c>
      <c r="D87" s="53"/>
      <c r="E87" s="41"/>
      <c r="F87" s="42"/>
      <c r="G87" s="43"/>
      <c r="H87" s="44"/>
      <c r="I87" s="45"/>
      <c r="J87" s="45"/>
      <c r="K87" s="45"/>
      <c r="L87" s="45"/>
      <c r="M87" s="46"/>
    </row>
    <row r="88" spans="1:13" x14ac:dyDescent="0.55000000000000004">
      <c r="A88" s="70">
        <f>+A86</f>
        <v>4</v>
      </c>
      <c r="B88" s="153">
        <f>+B86+1</f>
        <v>44</v>
      </c>
      <c r="C88" s="189" t="s">
        <v>138</v>
      </c>
      <c r="D88" s="65" t="s">
        <v>30</v>
      </c>
      <c r="E88" s="11"/>
      <c r="F88" s="12"/>
      <c r="G88" s="13"/>
      <c r="H88" s="14"/>
      <c r="I88" s="15"/>
      <c r="J88" s="16"/>
      <c r="K88" s="16"/>
      <c r="L88" s="16"/>
      <c r="M88" s="17"/>
    </row>
    <row r="89" spans="1:13" x14ac:dyDescent="0.55000000000000004">
      <c r="A89" s="70">
        <f t="shared" ref="A89:A92" si="15">+A88</f>
        <v>4</v>
      </c>
      <c r="B89" s="153">
        <f t="shared" ref="B89:B92" si="16">+B88+1</f>
        <v>45</v>
      </c>
      <c r="C89" s="189" t="s">
        <v>139</v>
      </c>
      <c r="D89" s="65" t="s">
        <v>30</v>
      </c>
      <c r="E89" s="11"/>
      <c r="F89" s="12"/>
      <c r="G89" s="13"/>
      <c r="H89" s="14"/>
      <c r="I89" s="15"/>
      <c r="J89" s="16"/>
      <c r="K89" s="16"/>
      <c r="L89" s="16"/>
      <c r="M89" s="17"/>
    </row>
    <row r="90" spans="1:13" x14ac:dyDescent="0.55000000000000004">
      <c r="A90" s="70">
        <f t="shared" si="15"/>
        <v>4</v>
      </c>
      <c r="B90" s="153">
        <f t="shared" si="16"/>
        <v>46</v>
      </c>
      <c r="C90" s="189" t="s">
        <v>177</v>
      </c>
      <c r="D90" s="65" t="s">
        <v>30</v>
      </c>
      <c r="E90" s="11"/>
      <c r="F90" s="12"/>
      <c r="G90" s="13"/>
      <c r="H90" s="14"/>
      <c r="I90" s="15"/>
      <c r="J90" s="16"/>
      <c r="K90" s="16"/>
      <c r="L90" s="16"/>
      <c r="M90" s="17"/>
    </row>
    <row r="91" spans="1:13" x14ac:dyDescent="0.55000000000000004">
      <c r="A91" s="70">
        <f t="shared" si="15"/>
        <v>4</v>
      </c>
      <c r="B91" s="153">
        <f t="shared" si="16"/>
        <v>47</v>
      </c>
      <c r="C91" s="189" t="s">
        <v>178</v>
      </c>
      <c r="D91" s="65" t="s">
        <v>30</v>
      </c>
      <c r="E91" s="11"/>
      <c r="F91" s="12"/>
      <c r="G91" s="13"/>
      <c r="H91" s="14"/>
      <c r="I91" s="15"/>
      <c r="J91" s="16"/>
      <c r="K91" s="16"/>
      <c r="L91" s="16"/>
      <c r="M91" s="17"/>
    </row>
    <row r="92" spans="1:13" x14ac:dyDescent="0.55000000000000004">
      <c r="A92" s="70">
        <f t="shared" si="15"/>
        <v>4</v>
      </c>
      <c r="B92" s="153">
        <f t="shared" si="16"/>
        <v>48</v>
      </c>
      <c r="C92" s="189" t="s">
        <v>143</v>
      </c>
      <c r="D92" s="65" t="s">
        <v>30</v>
      </c>
      <c r="E92" s="11"/>
      <c r="F92" s="12"/>
      <c r="G92" s="13"/>
      <c r="H92" s="14"/>
      <c r="I92" s="15"/>
      <c r="J92" s="16"/>
      <c r="K92" s="16"/>
      <c r="L92" s="16"/>
      <c r="M92" s="17"/>
    </row>
    <row r="93" spans="1:13" ht="15" customHeight="1" x14ac:dyDescent="0.55000000000000004">
      <c r="A93" s="73"/>
      <c r="B93" s="38"/>
      <c r="C93" s="202" t="s">
        <v>359</v>
      </c>
      <c r="D93" s="53"/>
      <c r="E93" s="41"/>
      <c r="F93" s="42"/>
      <c r="G93" s="43"/>
      <c r="H93" s="44"/>
      <c r="I93" s="45"/>
      <c r="J93" s="45"/>
      <c r="K93" s="45"/>
      <c r="L93" s="45"/>
      <c r="M93" s="46"/>
    </row>
    <row r="94" spans="1:13" x14ac:dyDescent="0.55000000000000004">
      <c r="A94" s="70">
        <f>+A92</f>
        <v>4</v>
      </c>
      <c r="B94" s="153">
        <f>+B92+1</f>
        <v>49</v>
      </c>
      <c r="C94" s="189" t="s">
        <v>179</v>
      </c>
      <c r="D94" s="65" t="s">
        <v>30</v>
      </c>
      <c r="E94" s="11"/>
      <c r="F94" s="12"/>
      <c r="G94" s="13"/>
      <c r="H94" s="14"/>
      <c r="I94" s="15"/>
      <c r="J94" s="16"/>
      <c r="K94" s="16"/>
      <c r="L94" s="16"/>
      <c r="M94" s="17"/>
    </row>
    <row r="95" spans="1:13" x14ac:dyDescent="0.55000000000000004">
      <c r="A95" s="70">
        <f t="shared" ref="A95:A96" si="17">+A94</f>
        <v>4</v>
      </c>
      <c r="B95" s="153">
        <f t="shared" ref="B95:B96" si="18">+B94+1</f>
        <v>50</v>
      </c>
      <c r="C95" s="189" t="s">
        <v>142</v>
      </c>
      <c r="D95" s="65" t="s">
        <v>30</v>
      </c>
      <c r="E95" s="11"/>
      <c r="F95" s="12"/>
      <c r="G95" s="13"/>
      <c r="H95" s="14"/>
      <c r="I95" s="15"/>
      <c r="J95" s="16"/>
      <c r="K95" s="16"/>
      <c r="L95" s="16"/>
      <c r="M95" s="17"/>
    </row>
    <row r="96" spans="1:13" x14ac:dyDescent="0.55000000000000004">
      <c r="A96" s="70">
        <f t="shared" si="17"/>
        <v>4</v>
      </c>
      <c r="B96" s="153">
        <f t="shared" si="18"/>
        <v>51</v>
      </c>
      <c r="C96" s="189" t="s">
        <v>141</v>
      </c>
      <c r="D96" s="65" t="s">
        <v>18</v>
      </c>
      <c r="E96" s="11"/>
      <c r="F96" s="12"/>
      <c r="G96" s="13"/>
      <c r="H96" s="14"/>
      <c r="I96" s="15"/>
      <c r="J96" s="16"/>
      <c r="K96" s="16"/>
      <c r="L96" s="16"/>
      <c r="M96" s="17"/>
    </row>
    <row r="97" spans="1:13" ht="15" customHeight="1" x14ac:dyDescent="0.55000000000000004">
      <c r="A97" s="73"/>
      <c r="B97" s="38"/>
      <c r="C97" s="202" t="s">
        <v>360</v>
      </c>
      <c r="D97" s="53"/>
      <c r="E97" s="41"/>
      <c r="F97" s="42"/>
      <c r="G97" s="43"/>
      <c r="H97" s="44"/>
      <c r="I97" s="45"/>
      <c r="J97" s="45"/>
      <c r="K97" s="45"/>
      <c r="L97" s="45"/>
      <c r="M97" s="46"/>
    </row>
    <row r="98" spans="1:13" x14ac:dyDescent="0.55000000000000004">
      <c r="A98" s="70">
        <f>+A96</f>
        <v>4</v>
      </c>
      <c r="B98" s="153">
        <f>+B96+1</f>
        <v>52</v>
      </c>
      <c r="C98" s="189" t="s">
        <v>146</v>
      </c>
      <c r="D98" s="65" t="s">
        <v>30</v>
      </c>
      <c r="E98" s="11"/>
      <c r="F98" s="12"/>
      <c r="G98" s="13"/>
      <c r="H98" s="14"/>
      <c r="I98" s="15"/>
      <c r="J98" s="16"/>
      <c r="K98" s="16"/>
      <c r="L98" s="16"/>
      <c r="M98" s="17"/>
    </row>
    <row r="99" spans="1:13" x14ac:dyDescent="0.55000000000000004">
      <c r="A99" s="70">
        <f t="shared" ref="A99" si="19">+A98</f>
        <v>4</v>
      </c>
      <c r="B99" s="153">
        <f t="shared" ref="B99" si="20">+B98+1</f>
        <v>53</v>
      </c>
      <c r="C99" s="189" t="s">
        <v>147</v>
      </c>
      <c r="D99" s="65" t="s">
        <v>30</v>
      </c>
      <c r="E99" s="11"/>
      <c r="F99" s="12"/>
      <c r="G99" s="13"/>
      <c r="H99" s="14"/>
      <c r="I99" s="15"/>
      <c r="J99" s="16"/>
      <c r="K99" s="16"/>
      <c r="L99" s="16"/>
      <c r="M99" s="17"/>
    </row>
    <row r="100" spans="1:13" ht="15" x14ac:dyDescent="0.55000000000000004">
      <c r="A100" s="38"/>
      <c r="B100" s="38"/>
      <c r="C100" s="201" t="s">
        <v>361</v>
      </c>
      <c r="D100" s="53"/>
      <c r="E100" s="41"/>
      <c r="F100" s="42"/>
      <c r="G100" s="43"/>
      <c r="H100" s="44"/>
      <c r="I100" s="45"/>
      <c r="J100" s="45"/>
      <c r="K100" s="45"/>
      <c r="L100" s="45"/>
      <c r="M100" s="46"/>
    </row>
    <row r="101" spans="1:13" x14ac:dyDescent="0.55000000000000004">
      <c r="A101" s="70">
        <f>+A99</f>
        <v>4</v>
      </c>
      <c r="B101" s="153">
        <f>+B99+1</f>
        <v>54</v>
      </c>
      <c r="C101" s="189" t="s">
        <v>185</v>
      </c>
      <c r="D101" s="65" t="s">
        <v>18</v>
      </c>
      <c r="E101" s="11"/>
      <c r="F101" s="12"/>
      <c r="G101" s="13"/>
      <c r="H101" s="14"/>
      <c r="I101" s="15"/>
      <c r="J101" s="16"/>
      <c r="K101" s="16"/>
      <c r="L101" s="16"/>
      <c r="M101" s="17"/>
    </row>
    <row r="102" spans="1:13" x14ac:dyDescent="0.55000000000000004">
      <c r="A102" s="70">
        <f t="shared" ref="A102:A103" si="21">+A101</f>
        <v>4</v>
      </c>
      <c r="B102" s="153">
        <f t="shared" ref="B102" si="22">+B101+1</f>
        <v>55</v>
      </c>
      <c r="C102" s="189" t="s">
        <v>148</v>
      </c>
      <c r="D102" s="65" t="s">
        <v>18</v>
      </c>
      <c r="E102" s="11"/>
      <c r="F102" s="12"/>
      <c r="G102" s="13"/>
      <c r="H102" s="14"/>
      <c r="I102" s="15"/>
      <c r="J102" s="16"/>
      <c r="K102" s="16"/>
      <c r="L102" s="16"/>
      <c r="M102" s="17"/>
    </row>
    <row r="103" spans="1:13" x14ac:dyDescent="0.55000000000000004">
      <c r="A103" s="70">
        <f t="shared" si="21"/>
        <v>4</v>
      </c>
      <c r="B103" s="153">
        <f t="shared" ref="B103" si="23">+B102+1</f>
        <v>56</v>
      </c>
      <c r="C103" s="189" t="s">
        <v>39</v>
      </c>
      <c r="D103" s="65" t="s">
        <v>18</v>
      </c>
      <c r="E103" s="11"/>
      <c r="F103" s="12"/>
      <c r="G103" s="13"/>
      <c r="H103" s="14"/>
      <c r="I103" s="15"/>
      <c r="J103" s="16"/>
      <c r="K103" s="16"/>
      <c r="L103" s="16"/>
      <c r="M103" s="17"/>
    </row>
    <row r="104" spans="1:13" ht="14.7" thickBot="1" x14ac:dyDescent="0.6">
      <c r="A104" s="129"/>
      <c r="B104" s="130"/>
      <c r="C104" s="200"/>
      <c r="D104" s="131"/>
      <c r="E104" s="132"/>
      <c r="F104" s="133"/>
      <c r="G104" s="134"/>
      <c r="H104" s="135"/>
      <c r="I104" s="136"/>
      <c r="J104" s="136"/>
      <c r="K104" s="136"/>
      <c r="L104" s="136"/>
      <c r="M104" s="137"/>
    </row>
    <row r="105" spans="1:13" ht="20.100000000000001" customHeight="1" thickBot="1" x14ac:dyDescent="0.6">
      <c r="A105" s="220">
        <v>5</v>
      </c>
      <c r="B105" s="221"/>
      <c r="C105" s="210" t="s">
        <v>69</v>
      </c>
      <c r="D105" s="6"/>
      <c r="E105" s="6"/>
      <c r="F105" s="6"/>
      <c r="G105" s="6"/>
      <c r="H105" s="6"/>
      <c r="I105" s="6"/>
      <c r="J105" s="7"/>
      <c r="K105" s="7"/>
      <c r="L105" s="7"/>
      <c r="M105" s="8"/>
    </row>
    <row r="106" spans="1:13" ht="15" customHeight="1" x14ac:dyDescent="0.55000000000000004">
      <c r="A106" s="193"/>
      <c r="B106" s="194"/>
      <c r="C106" s="201" t="s">
        <v>222</v>
      </c>
      <c r="D106" s="40"/>
      <c r="E106" s="41"/>
      <c r="F106" s="42"/>
      <c r="G106" s="43"/>
      <c r="H106" s="44"/>
      <c r="I106" s="45"/>
      <c r="J106" s="45"/>
      <c r="K106" s="45"/>
      <c r="L106" s="45"/>
      <c r="M106" s="46"/>
    </row>
    <row r="107" spans="1:13" x14ac:dyDescent="0.55000000000000004">
      <c r="A107" s="70">
        <v>5</v>
      </c>
      <c r="B107" s="191">
        <v>1</v>
      </c>
      <c r="C107" s="181" t="s">
        <v>197</v>
      </c>
      <c r="D107" s="10" t="s">
        <v>27</v>
      </c>
      <c r="E107" s="11"/>
      <c r="F107" s="12"/>
      <c r="G107" s="13"/>
      <c r="H107" s="14"/>
      <c r="I107" s="15"/>
      <c r="J107" s="16"/>
      <c r="K107" s="16"/>
      <c r="L107" s="16"/>
      <c r="M107" s="17"/>
    </row>
    <row r="108" spans="1:13" x14ac:dyDescent="0.55000000000000004">
      <c r="A108" s="70">
        <v>5</v>
      </c>
      <c r="B108" s="191">
        <f>B107+1</f>
        <v>2</v>
      </c>
      <c r="C108" s="181" t="s">
        <v>200</v>
      </c>
      <c r="D108" s="10" t="s">
        <v>27</v>
      </c>
      <c r="E108" s="11">
        <v>1</v>
      </c>
      <c r="F108" s="12"/>
      <c r="G108" s="13"/>
      <c r="H108" s="14"/>
      <c r="I108" s="15"/>
      <c r="J108" s="16"/>
      <c r="K108" s="16"/>
      <c r="L108" s="16"/>
      <c r="M108" s="17"/>
    </row>
    <row r="109" spans="1:13" x14ac:dyDescent="0.55000000000000004">
      <c r="A109" s="70">
        <v>5</v>
      </c>
      <c r="B109" s="191">
        <f t="shared" ref="B109:B125" si="24">B108+1</f>
        <v>3</v>
      </c>
      <c r="C109" s="189" t="s">
        <v>195</v>
      </c>
      <c r="D109" s="65" t="s">
        <v>18</v>
      </c>
      <c r="E109" s="11"/>
      <c r="F109" s="12"/>
      <c r="G109" s="13"/>
      <c r="H109" s="14"/>
      <c r="I109" s="15"/>
      <c r="J109" s="16"/>
      <c r="K109" s="16"/>
      <c r="L109" s="16"/>
      <c r="M109" s="17"/>
    </row>
    <row r="110" spans="1:13" x14ac:dyDescent="0.55000000000000004">
      <c r="A110" s="70">
        <v>5</v>
      </c>
      <c r="B110" s="191">
        <f t="shared" si="24"/>
        <v>4</v>
      </c>
      <c r="C110" s="189" t="s">
        <v>198</v>
      </c>
      <c r="D110" s="65" t="s">
        <v>18</v>
      </c>
      <c r="E110" s="11"/>
      <c r="F110" s="12"/>
      <c r="G110" s="13"/>
      <c r="H110" s="14"/>
      <c r="I110" s="15"/>
      <c r="J110" s="16"/>
      <c r="K110" s="16"/>
      <c r="L110" s="16"/>
      <c r="M110" s="17"/>
    </row>
    <row r="111" spans="1:13" x14ac:dyDescent="0.55000000000000004">
      <c r="A111" s="70">
        <v>5</v>
      </c>
      <c r="B111" s="191">
        <f t="shared" si="24"/>
        <v>5</v>
      </c>
      <c r="C111" s="203" t="s">
        <v>199</v>
      </c>
      <c r="D111" s="10" t="s">
        <v>27</v>
      </c>
      <c r="E111" s="11"/>
      <c r="F111" s="12"/>
      <c r="G111" s="13"/>
      <c r="H111" s="14"/>
      <c r="I111" s="15"/>
      <c r="J111" s="16"/>
      <c r="K111" s="16"/>
      <c r="L111" s="16"/>
      <c r="M111" s="17"/>
    </row>
    <row r="112" spans="1:13" x14ac:dyDescent="0.55000000000000004">
      <c r="A112" s="70">
        <v>5</v>
      </c>
      <c r="B112" s="191">
        <f t="shared" si="24"/>
        <v>6</v>
      </c>
      <c r="C112" s="203" t="s">
        <v>201</v>
      </c>
      <c r="D112" s="10" t="s">
        <v>27</v>
      </c>
      <c r="E112" s="11">
        <v>1</v>
      </c>
      <c r="F112" s="12"/>
      <c r="G112" s="13"/>
      <c r="H112" s="14"/>
      <c r="I112" s="15"/>
      <c r="J112" s="16"/>
      <c r="K112" s="16"/>
      <c r="L112" s="16"/>
      <c r="M112" s="17"/>
    </row>
    <row r="113" spans="1:13" x14ac:dyDescent="0.55000000000000004">
      <c r="A113" s="70">
        <v>5</v>
      </c>
      <c r="B113" s="191">
        <f t="shared" si="24"/>
        <v>7</v>
      </c>
      <c r="C113" s="203" t="s">
        <v>202</v>
      </c>
      <c r="D113" s="10" t="s">
        <v>27</v>
      </c>
      <c r="E113" s="11"/>
      <c r="F113" s="12"/>
      <c r="G113" s="13"/>
      <c r="H113" s="14"/>
      <c r="I113" s="15"/>
      <c r="J113" s="16"/>
      <c r="K113" s="16"/>
      <c r="L113" s="16"/>
      <c r="M113" s="17"/>
    </row>
    <row r="114" spans="1:13" x14ac:dyDescent="0.55000000000000004">
      <c r="A114" s="70">
        <v>5</v>
      </c>
      <c r="B114" s="191">
        <f t="shared" si="24"/>
        <v>8</v>
      </c>
      <c r="C114" s="203" t="s">
        <v>165</v>
      </c>
      <c r="D114" s="10" t="s">
        <v>27</v>
      </c>
      <c r="E114" s="11"/>
      <c r="F114" s="12"/>
      <c r="G114" s="13"/>
      <c r="H114" s="14"/>
      <c r="I114" s="15"/>
      <c r="J114" s="16"/>
      <c r="K114" s="16"/>
      <c r="L114" s="16"/>
      <c r="M114" s="17"/>
    </row>
    <row r="115" spans="1:13" x14ac:dyDescent="0.55000000000000004">
      <c r="A115" s="70">
        <v>5</v>
      </c>
      <c r="B115" s="191">
        <f t="shared" si="24"/>
        <v>9</v>
      </c>
      <c r="C115" s="203" t="s">
        <v>203</v>
      </c>
      <c r="D115" s="10" t="s">
        <v>27</v>
      </c>
      <c r="E115" s="11"/>
      <c r="F115" s="12"/>
      <c r="G115" s="13"/>
      <c r="H115" s="14"/>
      <c r="I115" s="15"/>
      <c r="J115" s="16"/>
      <c r="K115" s="16"/>
      <c r="L115" s="16"/>
      <c r="M115" s="17"/>
    </row>
    <row r="116" spans="1:13" x14ac:dyDescent="0.55000000000000004">
      <c r="A116" s="70">
        <v>5</v>
      </c>
      <c r="B116" s="191">
        <f t="shared" si="24"/>
        <v>10</v>
      </c>
      <c r="C116" s="203" t="s">
        <v>204</v>
      </c>
      <c r="D116" s="10" t="s">
        <v>27</v>
      </c>
      <c r="E116" s="11"/>
      <c r="F116" s="12"/>
      <c r="G116" s="13"/>
      <c r="H116" s="14"/>
      <c r="I116" s="15"/>
      <c r="J116" s="16"/>
      <c r="K116" s="16"/>
      <c r="L116" s="16"/>
      <c r="M116" s="17"/>
    </row>
    <row r="117" spans="1:13" x14ac:dyDescent="0.55000000000000004">
      <c r="A117" s="70">
        <v>5</v>
      </c>
      <c r="B117" s="191">
        <f t="shared" si="24"/>
        <v>11</v>
      </c>
      <c r="C117" s="203" t="s">
        <v>205</v>
      </c>
      <c r="D117" s="10" t="s">
        <v>27</v>
      </c>
      <c r="E117" s="11"/>
      <c r="F117" s="12"/>
      <c r="G117" s="13"/>
      <c r="H117" s="14"/>
      <c r="I117" s="15"/>
      <c r="J117" s="16"/>
      <c r="K117" s="16"/>
      <c r="L117" s="16"/>
      <c r="M117" s="17"/>
    </row>
    <row r="118" spans="1:13" x14ac:dyDescent="0.55000000000000004">
      <c r="A118" s="70">
        <v>5</v>
      </c>
      <c r="B118" s="191">
        <f t="shared" si="24"/>
        <v>12</v>
      </c>
      <c r="C118" s="203" t="s">
        <v>206</v>
      </c>
      <c r="D118" s="10" t="s">
        <v>27</v>
      </c>
      <c r="E118" s="11"/>
      <c r="F118" s="12"/>
      <c r="G118" s="13"/>
      <c r="H118" s="14"/>
      <c r="I118" s="15"/>
      <c r="J118" s="16"/>
      <c r="K118" s="16"/>
      <c r="L118" s="16"/>
      <c r="M118" s="17"/>
    </row>
    <row r="119" spans="1:13" x14ac:dyDescent="0.55000000000000004">
      <c r="A119" s="70">
        <v>5</v>
      </c>
      <c r="B119" s="191">
        <f t="shared" si="24"/>
        <v>13</v>
      </c>
      <c r="C119" s="203" t="s">
        <v>218</v>
      </c>
      <c r="D119" s="10" t="s">
        <v>27</v>
      </c>
      <c r="E119" s="11"/>
      <c r="F119" s="12"/>
      <c r="G119" s="13"/>
      <c r="H119" s="14"/>
      <c r="I119" s="15"/>
      <c r="J119" s="16"/>
      <c r="K119" s="16"/>
      <c r="L119" s="16"/>
      <c r="M119" s="17"/>
    </row>
    <row r="120" spans="1:13" x14ac:dyDescent="0.55000000000000004">
      <c r="A120" s="70">
        <v>5</v>
      </c>
      <c r="B120" s="191">
        <f t="shared" si="24"/>
        <v>14</v>
      </c>
      <c r="C120" s="203" t="s">
        <v>219</v>
      </c>
      <c r="D120" s="10" t="s">
        <v>27</v>
      </c>
      <c r="E120" s="11"/>
      <c r="F120" s="12"/>
      <c r="G120" s="13"/>
      <c r="H120" s="14"/>
      <c r="I120" s="15"/>
      <c r="J120" s="16"/>
      <c r="K120" s="16"/>
      <c r="L120" s="16"/>
      <c r="M120" s="17"/>
    </row>
    <row r="121" spans="1:13" x14ac:dyDescent="0.55000000000000004">
      <c r="A121" s="70">
        <v>5</v>
      </c>
      <c r="B121" s="191">
        <f t="shared" si="24"/>
        <v>15</v>
      </c>
      <c r="C121" s="203" t="s">
        <v>207</v>
      </c>
      <c r="D121" s="10" t="s">
        <v>27</v>
      </c>
      <c r="E121" s="11"/>
      <c r="F121" s="12"/>
      <c r="G121" s="13"/>
      <c r="H121" s="14"/>
      <c r="I121" s="15"/>
      <c r="J121" s="16"/>
      <c r="K121" s="16"/>
      <c r="L121" s="16"/>
      <c r="M121" s="17"/>
    </row>
    <row r="122" spans="1:13" x14ac:dyDescent="0.55000000000000004">
      <c r="A122" s="70">
        <v>5</v>
      </c>
      <c r="B122" s="191">
        <f t="shared" si="24"/>
        <v>16</v>
      </c>
      <c r="C122" s="203" t="s">
        <v>220</v>
      </c>
      <c r="D122" s="10" t="s">
        <v>27</v>
      </c>
      <c r="E122" s="11"/>
      <c r="F122" s="12"/>
      <c r="G122" s="13"/>
      <c r="H122" s="14"/>
      <c r="I122" s="15"/>
      <c r="J122" s="16"/>
      <c r="K122" s="16"/>
      <c r="L122" s="16"/>
      <c r="M122" s="17"/>
    </row>
    <row r="123" spans="1:13" x14ac:dyDescent="0.55000000000000004">
      <c r="A123" s="70">
        <v>5</v>
      </c>
      <c r="B123" s="191">
        <f t="shared" si="24"/>
        <v>17</v>
      </c>
      <c r="C123" s="203" t="s">
        <v>221</v>
      </c>
      <c r="D123" s="10" t="s">
        <v>27</v>
      </c>
      <c r="E123" s="11"/>
      <c r="F123" s="12"/>
      <c r="G123" s="13"/>
      <c r="H123" s="14"/>
      <c r="I123" s="15"/>
      <c r="J123" s="16"/>
      <c r="K123" s="16"/>
      <c r="L123" s="16"/>
      <c r="M123" s="17"/>
    </row>
    <row r="124" spans="1:13" x14ac:dyDescent="0.55000000000000004">
      <c r="A124" s="70">
        <v>5</v>
      </c>
      <c r="B124" s="191">
        <f t="shared" si="24"/>
        <v>18</v>
      </c>
      <c r="C124" s="203" t="s">
        <v>68</v>
      </c>
      <c r="D124" s="10" t="s">
        <v>27</v>
      </c>
      <c r="E124" s="11"/>
      <c r="F124" s="12"/>
      <c r="G124" s="13"/>
      <c r="H124" s="14"/>
      <c r="I124" s="15"/>
      <c r="J124" s="16"/>
      <c r="K124" s="16"/>
      <c r="L124" s="16"/>
      <c r="M124" s="17"/>
    </row>
    <row r="125" spans="1:13" x14ac:dyDescent="0.55000000000000004">
      <c r="A125" s="70">
        <v>5</v>
      </c>
      <c r="B125" s="191">
        <f t="shared" si="24"/>
        <v>19</v>
      </c>
      <c r="C125" s="203" t="s">
        <v>67</v>
      </c>
      <c r="D125" s="10" t="s">
        <v>27</v>
      </c>
      <c r="E125" s="11"/>
      <c r="F125" s="12"/>
      <c r="G125" s="13"/>
      <c r="H125" s="14"/>
      <c r="I125" s="15"/>
      <c r="J125" s="16"/>
      <c r="K125" s="16"/>
      <c r="L125" s="16"/>
      <c r="M125" s="17"/>
    </row>
    <row r="126" spans="1:13" ht="15" customHeight="1" x14ac:dyDescent="0.55000000000000004">
      <c r="A126" s="73"/>
      <c r="B126" s="38"/>
      <c r="C126" s="201" t="s">
        <v>211</v>
      </c>
      <c r="D126" s="40"/>
      <c r="E126" s="41"/>
      <c r="F126" s="42"/>
      <c r="G126" s="43"/>
      <c r="H126" s="44"/>
      <c r="I126" s="45"/>
      <c r="J126" s="45"/>
      <c r="K126" s="45"/>
      <c r="L126" s="45"/>
      <c r="M126" s="46"/>
    </row>
    <row r="127" spans="1:13" x14ac:dyDescent="0.55000000000000004">
      <c r="A127" s="70">
        <v>5</v>
      </c>
      <c r="B127" s="191">
        <f>B125+1</f>
        <v>20</v>
      </c>
      <c r="C127" s="203" t="s">
        <v>212</v>
      </c>
      <c r="D127" s="10" t="s">
        <v>27</v>
      </c>
      <c r="E127" s="11"/>
      <c r="F127" s="12"/>
      <c r="G127" s="13"/>
      <c r="H127" s="14"/>
      <c r="I127" s="15"/>
      <c r="J127" s="16"/>
      <c r="K127" s="16"/>
      <c r="L127" s="16"/>
      <c r="M127" s="17"/>
    </row>
    <row r="128" spans="1:13" x14ac:dyDescent="0.55000000000000004">
      <c r="A128" s="70">
        <v>5</v>
      </c>
      <c r="B128" s="191">
        <f>B127+1</f>
        <v>21</v>
      </c>
      <c r="C128" s="203" t="s">
        <v>213</v>
      </c>
      <c r="D128" s="10" t="s">
        <v>27</v>
      </c>
      <c r="E128" s="11"/>
      <c r="F128" s="12"/>
      <c r="G128" s="13"/>
      <c r="H128" s="14"/>
      <c r="I128" s="15"/>
      <c r="J128" s="16"/>
      <c r="K128" s="16"/>
      <c r="L128" s="16"/>
      <c r="M128" s="17"/>
    </row>
    <row r="129" spans="1:13" x14ac:dyDescent="0.55000000000000004">
      <c r="A129" s="70">
        <v>5</v>
      </c>
      <c r="B129" s="191">
        <f t="shared" ref="B129:B132" si="25">B128+1</f>
        <v>22</v>
      </c>
      <c r="C129" s="203" t="s">
        <v>214</v>
      </c>
      <c r="D129" s="10" t="s">
        <v>27</v>
      </c>
      <c r="E129" s="11"/>
      <c r="F129" s="12"/>
      <c r="G129" s="13"/>
      <c r="H129" s="14"/>
      <c r="I129" s="15"/>
      <c r="J129" s="16"/>
      <c r="K129" s="16"/>
      <c r="L129" s="16"/>
      <c r="M129" s="17"/>
    </row>
    <row r="130" spans="1:13" ht="15" customHeight="1" x14ac:dyDescent="0.55000000000000004">
      <c r="A130" s="70">
        <v>5</v>
      </c>
      <c r="B130" s="191">
        <f t="shared" si="25"/>
        <v>23</v>
      </c>
      <c r="C130" s="203" t="s">
        <v>215</v>
      </c>
      <c r="D130" s="10" t="s">
        <v>27</v>
      </c>
      <c r="E130" s="11"/>
      <c r="F130" s="12"/>
      <c r="G130" s="13"/>
      <c r="H130" s="14"/>
      <c r="I130" s="15"/>
      <c r="J130" s="16"/>
      <c r="K130" s="16"/>
      <c r="L130" s="16"/>
      <c r="M130" s="17"/>
    </row>
    <row r="131" spans="1:13" ht="15" customHeight="1" x14ac:dyDescent="0.55000000000000004">
      <c r="A131" s="70">
        <v>5</v>
      </c>
      <c r="B131" s="191">
        <f t="shared" si="25"/>
        <v>24</v>
      </c>
      <c r="C131" s="203" t="s">
        <v>216</v>
      </c>
      <c r="D131" s="10" t="s">
        <v>27</v>
      </c>
      <c r="E131" s="11"/>
      <c r="F131" s="12"/>
      <c r="G131" s="13"/>
      <c r="H131" s="14"/>
      <c r="I131" s="15"/>
      <c r="J131" s="16"/>
      <c r="K131" s="16"/>
      <c r="L131" s="16"/>
      <c r="M131" s="17"/>
    </row>
    <row r="132" spans="1:13" x14ac:dyDescent="0.55000000000000004">
      <c r="A132" s="70">
        <v>5</v>
      </c>
      <c r="B132" s="191">
        <f t="shared" si="25"/>
        <v>25</v>
      </c>
      <c r="C132" s="203" t="s">
        <v>217</v>
      </c>
      <c r="D132" s="10" t="s">
        <v>18</v>
      </c>
      <c r="E132" s="11"/>
    </row>
    <row r="133" spans="1:13" ht="15" customHeight="1" x14ac:dyDescent="0.55000000000000004">
      <c r="A133" s="73"/>
      <c r="B133" s="38"/>
      <c r="C133" s="201" t="s">
        <v>223</v>
      </c>
      <c r="D133" s="40"/>
      <c r="E133" s="41"/>
      <c r="F133" s="42"/>
      <c r="G133" s="43"/>
      <c r="H133" s="44"/>
      <c r="I133" s="45"/>
      <c r="J133" s="45"/>
      <c r="K133" s="45"/>
      <c r="L133" s="45"/>
      <c r="M133" s="46"/>
    </row>
    <row r="134" spans="1:13" ht="15" customHeight="1" x14ac:dyDescent="0.55000000000000004">
      <c r="A134" s="70">
        <v>5</v>
      </c>
      <c r="B134" s="153">
        <f>B132+1</f>
        <v>26</v>
      </c>
      <c r="C134" s="203" t="s">
        <v>227</v>
      </c>
      <c r="D134" s="10" t="s">
        <v>18</v>
      </c>
      <c r="E134" s="11"/>
      <c r="F134" s="12"/>
      <c r="G134" s="13"/>
      <c r="H134" s="14"/>
      <c r="I134" s="15"/>
      <c r="J134" s="16"/>
      <c r="K134" s="16"/>
      <c r="L134" s="16"/>
      <c r="M134" s="17"/>
    </row>
    <row r="135" spans="1:13" ht="15" customHeight="1" x14ac:dyDescent="0.55000000000000004">
      <c r="A135" s="70">
        <v>5</v>
      </c>
      <c r="B135" s="9">
        <f>B134+1</f>
        <v>27</v>
      </c>
      <c r="C135" s="203" t="s">
        <v>224</v>
      </c>
      <c r="D135" s="10" t="s">
        <v>27</v>
      </c>
      <c r="E135" s="11"/>
      <c r="F135" s="12"/>
      <c r="G135" s="13"/>
      <c r="H135" s="14"/>
      <c r="I135" s="15"/>
      <c r="J135" s="16"/>
      <c r="K135" s="16"/>
      <c r="L135" s="16"/>
      <c r="M135" s="17"/>
    </row>
    <row r="136" spans="1:13" ht="15" customHeight="1" x14ac:dyDescent="0.55000000000000004">
      <c r="A136" s="70">
        <v>5</v>
      </c>
      <c r="B136" s="9">
        <f t="shared" ref="B136:B164" si="26">B135+1</f>
        <v>28</v>
      </c>
      <c r="C136" s="203" t="s">
        <v>225</v>
      </c>
      <c r="D136" s="10" t="s">
        <v>18</v>
      </c>
      <c r="E136" s="11"/>
      <c r="F136" s="12"/>
      <c r="G136" s="13"/>
      <c r="H136" s="14"/>
      <c r="I136" s="15"/>
      <c r="J136" s="16"/>
      <c r="K136" s="16"/>
      <c r="L136" s="16"/>
      <c r="M136" s="17"/>
    </row>
    <row r="137" spans="1:13" ht="15" customHeight="1" x14ac:dyDescent="0.55000000000000004">
      <c r="A137" s="70">
        <v>5</v>
      </c>
      <c r="B137" s="9">
        <f t="shared" si="26"/>
        <v>29</v>
      </c>
      <c r="C137" s="203" t="s">
        <v>226</v>
      </c>
      <c r="D137" s="10" t="s">
        <v>27</v>
      </c>
      <c r="E137" s="11"/>
      <c r="F137" s="12"/>
      <c r="G137" s="13"/>
      <c r="H137" s="14"/>
      <c r="I137" s="15"/>
      <c r="J137" s="16"/>
      <c r="K137" s="16"/>
      <c r="L137" s="16"/>
      <c r="M137" s="17"/>
    </row>
    <row r="138" spans="1:13" x14ac:dyDescent="0.55000000000000004">
      <c r="A138" s="70">
        <v>5</v>
      </c>
      <c r="B138" s="9">
        <f t="shared" si="26"/>
        <v>30</v>
      </c>
      <c r="C138" s="203" t="s">
        <v>228</v>
      </c>
      <c r="D138" s="10" t="s">
        <v>27</v>
      </c>
      <c r="E138" s="11"/>
      <c r="F138" s="12"/>
      <c r="G138" s="13"/>
      <c r="H138" s="14"/>
      <c r="I138" s="15"/>
      <c r="J138" s="16"/>
      <c r="K138" s="16"/>
      <c r="L138" s="16"/>
      <c r="M138" s="17"/>
    </row>
    <row r="139" spans="1:13" x14ac:dyDescent="0.55000000000000004">
      <c r="A139" s="70">
        <v>5</v>
      </c>
      <c r="B139" s="9">
        <f t="shared" si="26"/>
        <v>31</v>
      </c>
      <c r="C139" s="203" t="s">
        <v>229</v>
      </c>
      <c r="D139" s="10" t="s">
        <v>27</v>
      </c>
      <c r="E139" s="11"/>
      <c r="F139" s="12"/>
      <c r="G139" s="13"/>
      <c r="H139" s="14"/>
      <c r="I139" s="15"/>
      <c r="J139" s="16"/>
      <c r="K139" s="16"/>
      <c r="L139" s="16"/>
      <c r="M139" s="17"/>
    </row>
    <row r="140" spans="1:13" x14ac:dyDescent="0.55000000000000004">
      <c r="A140" s="70">
        <v>5</v>
      </c>
      <c r="B140" s="9">
        <f t="shared" si="26"/>
        <v>32</v>
      </c>
      <c r="C140" s="203" t="s">
        <v>230</v>
      </c>
      <c r="D140" s="10" t="s">
        <v>27</v>
      </c>
      <c r="E140" s="11"/>
      <c r="F140" s="12"/>
      <c r="G140" s="13"/>
      <c r="H140" s="14"/>
      <c r="I140" s="15"/>
      <c r="J140" s="16"/>
      <c r="K140" s="16"/>
      <c r="L140" s="16"/>
      <c r="M140" s="17"/>
    </row>
    <row r="141" spans="1:13" x14ac:dyDescent="0.55000000000000004">
      <c r="A141" s="70">
        <v>5</v>
      </c>
      <c r="B141" s="9">
        <f t="shared" si="26"/>
        <v>33</v>
      </c>
      <c r="C141" s="203" t="s">
        <v>167</v>
      </c>
      <c r="D141" s="10" t="s">
        <v>18</v>
      </c>
      <c r="E141" s="11"/>
      <c r="F141" s="12"/>
      <c r="G141" s="13"/>
      <c r="H141" s="14"/>
      <c r="I141" s="15"/>
      <c r="J141" s="16"/>
      <c r="K141" s="16"/>
      <c r="L141" s="16"/>
      <c r="M141" s="17"/>
    </row>
    <row r="142" spans="1:13" x14ac:dyDescent="0.55000000000000004">
      <c r="A142" s="70">
        <v>5</v>
      </c>
      <c r="B142" s="9">
        <f t="shared" si="26"/>
        <v>34</v>
      </c>
      <c r="C142" s="203" t="s">
        <v>166</v>
      </c>
      <c r="D142" s="10" t="s">
        <v>18</v>
      </c>
      <c r="E142" s="11"/>
      <c r="F142" s="12"/>
      <c r="G142" s="13"/>
      <c r="H142" s="14"/>
      <c r="I142" s="15"/>
      <c r="J142" s="16"/>
      <c r="K142" s="16"/>
      <c r="L142" s="16"/>
      <c r="M142" s="17"/>
    </row>
    <row r="143" spans="1:13" x14ac:dyDescent="0.55000000000000004">
      <c r="A143" s="70">
        <v>5</v>
      </c>
      <c r="B143" s="9">
        <f t="shared" si="26"/>
        <v>35</v>
      </c>
      <c r="C143" s="203" t="s">
        <v>239</v>
      </c>
      <c r="D143" s="10" t="s">
        <v>27</v>
      </c>
      <c r="E143" s="11"/>
      <c r="F143" s="12"/>
      <c r="G143" s="13"/>
      <c r="H143" s="14"/>
      <c r="I143" s="15"/>
      <c r="J143" s="16"/>
      <c r="K143" s="16"/>
      <c r="L143" s="16"/>
      <c r="M143" s="17"/>
    </row>
    <row r="144" spans="1:13" x14ac:dyDescent="0.55000000000000004">
      <c r="A144" s="70">
        <v>5</v>
      </c>
      <c r="B144" s="9">
        <f t="shared" si="26"/>
        <v>36</v>
      </c>
      <c r="C144" s="203" t="s">
        <v>231</v>
      </c>
      <c r="D144" s="10" t="s">
        <v>18</v>
      </c>
      <c r="E144" s="11"/>
      <c r="F144" s="12"/>
      <c r="G144" s="13"/>
      <c r="H144" s="14"/>
      <c r="I144" s="15"/>
      <c r="J144" s="16"/>
      <c r="K144" s="16"/>
      <c r="L144" s="16"/>
      <c r="M144" s="17"/>
    </row>
    <row r="145" spans="1:13" x14ac:dyDescent="0.55000000000000004">
      <c r="A145" s="70">
        <v>5</v>
      </c>
      <c r="B145" s="9">
        <f t="shared" si="26"/>
        <v>37</v>
      </c>
      <c r="C145" s="203" t="s">
        <v>168</v>
      </c>
      <c r="D145" s="10" t="s">
        <v>18</v>
      </c>
      <c r="E145" s="11"/>
      <c r="F145" s="12"/>
      <c r="G145" s="13"/>
      <c r="H145" s="14"/>
      <c r="I145" s="15"/>
      <c r="J145" s="16"/>
      <c r="K145" s="16"/>
      <c r="L145" s="16"/>
      <c r="M145" s="17"/>
    </row>
    <row r="146" spans="1:13" x14ac:dyDescent="0.55000000000000004">
      <c r="A146" s="70">
        <v>5</v>
      </c>
      <c r="B146" s="9">
        <f t="shared" si="26"/>
        <v>38</v>
      </c>
      <c r="C146" s="203" t="s">
        <v>169</v>
      </c>
      <c r="D146" s="10" t="s">
        <v>18</v>
      </c>
      <c r="E146" s="11"/>
      <c r="F146" s="12"/>
      <c r="G146" s="13"/>
      <c r="H146" s="14"/>
      <c r="I146" s="15"/>
      <c r="J146" s="16"/>
      <c r="K146" s="16"/>
      <c r="L146" s="16"/>
      <c r="M146" s="17"/>
    </row>
    <row r="147" spans="1:13" x14ac:dyDescent="0.55000000000000004">
      <c r="A147" s="70">
        <v>5</v>
      </c>
      <c r="B147" s="9">
        <f t="shared" si="26"/>
        <v>39</v>
      </c>
      <c r="C147" s="203" t="s">
        <v>240</v>
      </c>
      <c r="D147" s="10" t="s">
        <v>28</v>
      </c>
      <c r="E147" s="11"/>
      <c r="F147" s="12"/>
      <c r="G147" s="13"/>
      <c r="H147" s="14"/>
      <c r="I147" s="15"/>
      <c r="J147" s="16"/>
      <c r="K147" s="16"/>
      <c r="L147" s="16"/>
      <c r="M147" s="17"/>
    </row>
    <row r="148" spans="1:13" x14ac:dyDescent="0.55000000000000004">
      <c r="A148" s="70">
        <v>5</v>
      </c>
      <c r="B148" s="9">
        <f t="shared" si="26"/>
        <v>40</v>
      </c>
      <c r="C148" s="203" t="s">
        <v>241</v>
      </c>
      <c r="D148" s="10" t="s">
        <v>28</v>
      </c>
      <c r="E148" s="11"/>
      <c r="F148" s="12"/>
      <c r="G148" s="13"/>
      <c r="H148" s="14"/>
      <c r="I148" s="15"/>
      <c r="J148" s="16"/>
      <c r="K148" s="16"/>
      <c r="L148" s="16"/>
      <c r="M148" s="17"/>
    </row>
    <row r="149" spans="1:13" x14ac:dyDescent="0.55000000000000004">
      <c r="A149" s="70">
        <v>5</v>
      </c>
      <c r="B149" s="9">
        <f t="shared" si="26"/>
        <v>41</v>
      </c>
      <c r="C149" s="203" t="s">
        <v>242</v>
      </c>
      <c r="D149" s="10" t="s">
        <v>27</v>
      </c>
      <c r="E149" s="11"/>
      <c r="F149" s="12"/>
      <c r="G149" s="13"/>
      <c r="H149" s="14"/>
      <c r="I149" s="15"/>
      <c r="J149" s="16"/>
      <c r="K149" s="16"/>
      <c r="L149" s="16"/>
      <c r="M149" s="17"/>
    </row>
    <row r="150" spans="1:13" x14ac:dyDescent="0.55000000000000004">
      <c r="A150" s="70">
        <v>5</v>
      </c>
      <c r="B150" s="9">
        <f t="shared" si="26"/>
        <v>42</v>
      </c>
      <c r="C150" s="203" t="s">
        <v>243</v>
      </c>
      <c r="D150" s="10" t="s">
        <v>27</v>
      </c>
      <c r="E150" s="11"/>
      <c r="F150" s="12"/>
      <c r="G150" s="13"/>
      <c r="H150" s="14"/>
      <c r="I150" s="15"/>
      <c r="J150" s="16"/>
      <c r="K150" s="16"/>
      <c r="L150" s="16"/>
      <c r="M150" s="17"/>
    </row>
    <row r="151" spans="1:13" x14ac:dyDescent="0.55000000000000004">
      <c r="A151" s="70">
        <v>5</v>
      </c>
      <c r="B151" s="9">
        <f t="shared" si="26"/>
        <v>43</v>
      </c>
      <c r="C151" s="203" t="s">
        <v>244</v>
      </c>
      <c r="D151" s="10" t="s">
        <v>27</v>
      </c>
      <c r="E151" s="11"/>
      <c r="F151" s="12"/>
      <c r="G151" s="13"/>
      <c r="H151" s="14"/>
      <c r="I151" s="15"/>
      <c r="J151" s="16"/>
      <c r="K151" s="16"/>
      <c r="L151" s="16"/>
      <c r="M151" s="17"/>
    </row>
    <row r="152" spans="1:13" x14ac:dyDescent="0.55000000000000004">
      <c r="A152" s="70">
        <v>5</v>
      </c>
      <c r="B152" s="9">
        <f t="shared" si="26"/>
        <v>44</v>
      </c>
      <c r="C152" s="203" t="s">
        <v>245</v>
      </c>
      <c r="D152" s="10" t="s">
        <v>27</v>
      </c>
      <c r="E152" s="11"/>
      <c r="F152" s="12"/>
      <c r="G152" s="13"/>
      <c r="H152" s="14"/>
      <c r="I152" s="15"/>
      <c r="J152" s="16"/>
      <c r="K152" s="16"/>
      <c r="L152" s="16"/>
      <c r="M152" s="17"/>
    </row>
    <row r="153" spans="1:13" x14ac:dyDescent="0.55000000000000004">
      <c r="A153" s="70">
        <v>5</v>
      </c>
      <c r="B153" s="9">
        <f t="shared" si="26"/>
        <v>45</v>
      </c>
      <c r="C153" s="203" t="s">
        <v>246</v>
      </c>
      <c r="D153" s="10" t="s">
        <v>18</v>
      </c>
      <c r="E153" s="11"/>
      <c r="F153" s="12"/>
      <c r="G153" s="13"/>
      <c r="H153" s="14"/>
      <c r="I153" s="15"/>
      <c r="J153" s="16"/>
      <c r="K153" s="16"/>
      <c r="L153" s="16"/>
      <c r="M153" s="17"/>
    </row>
    <row r="154" spans="1:13" x14ac:dyDescent="0.55000000000000004">
      <c r="A154" s="70">
        <v>5</v>
      </c>
      <c r="B154" s="9">
        <f t="shared" si="26"/>
        <v>46</v>
      </c>
      <c r="C154" s="203" t="s">
        <v>234</v>
      </c>
      <c r="D154" s="10" t="s">
        <v>28</v>
      </c>
      <c r="E154" s="11"/>
      <c r="F154" s="12"/>
      <c r="G154" s="13"/>
      <c r="H154" s="14"/>
      <c r="I154" s="15"/>
      <c r="J154" s="16"/>
      <c r="K154" s="16"/>
      <c r="L154" s="16"/>
      <c r="M154" s="17"/>
    </row>
    <row r="155" spans="1:13" x14ac:dyDescent="0.55000000000000004">
      <c r="A155" s="70">
        <v>5</v>
      </c>
      <c r="B155" s="9">
        <f t="shared" si="26"/>
        <v>47</v>
      </c>
      <c r="C155" s="203" t="s">
        <v>233</v>
      </c>
      <c r="D155" s="10" t="s">
        <v>28</v>
      </c>
      <c r="E155" s="11"/>
      <c r="F155" s="12"/>
      <c r="G155" s="13"/>
      <c r="H155" s="14"/>
      <c r="I155" s="15"/>
      <c r="J155" s="16"/>
      <c r="K155" s="16"/>
      <c r="L155" s="16"/>
      <c r="M155" s="17"/>
    </row>
    <row r="156" spans="1:13" x14ac:dyDescent="0.55000000000000004">
      <c r="A156" s="70">
        <v>5</v>
      </c>
      <c r="B156" s="9">
        <f t="shared" si="26"/>
        <v>48</v>
      </c>
      <c r="C156" s="203" t="s">
        <v>232</v>
      </c>
      <c r="D156" s="10" t="s">
        <v>28</v>
      </c>
      <c r="E156" s="11"/>
      <c r="F156" s="12"/>
      <c r="G156" s="13"/>
      <c r="H156" s="14"/>
      <c r="I156" s="15"/>
      <c r="J156" s="16"/>
      <c r="K156" s="16"/>
      <c r="L156" s="16"/>
      <c r="M156" s="17"/>
    </row>
    <row r="157" spans="1:13" x14ac:dyDescent="0.55000000000000004">
      <c r="A157" s="70">
        <v>5</v>
      </c>
      <c r="B157" s="9">
        <f t="shared" si="26"/>
        <v>49</v>
      </c>
      <c r="C157" s="203" t="s">
        <v>237</v>
      </c>
      <c r="D157" s="10" t="s">
        <v>27</v>
      </c>
      <c r="E157" s="11"/>
      <c r="F157" s="12"/>
      <c r="G157" s="13"/>
      <c r="H157" s="14"/>
      <c r="I157" s="15"/>
      <c r="J157" s="16"/>
      <c r="K157" s="16"/>
      <c r="L157" s="16"/>
      <c r="M157" s="17"/>
    </row>
    <row r="158" spans="1:13" x14ac:dyDescent="0.55000000000000004">
      <c r="A158" s="70">
        <v>5</v>
      </c>
      <c r="B158" s="9">
        <f t="shared" si="26"/>
        <v>50</v>
      </c>
      <c r="C158" s="203" t="s">
        <v>236</v>
      </c>
      <c r="D158" s="10" t="s">
        <v>27</v>
      </c>
      <c r="E158" s="11"/>
      <c r="F158" s="12"/>
      <c r="G158" s="13"/>
      <c r="H158" s="14"/>
      <c r="I158" s="15"/>
      <c r="J158" s="16"/>
      <c r="K158" s="16"/>
      <c r="L158" s="16"/>
      <c r="M158" s="17"/>
    </row>
    <row r="159" spans="1:13" x14ac:dyDescent="0.55000000000000004">
      <c r="A159" s="70">
        <v>5</v>
      </c>
      <c r="B159" s="9">
        <f t="shared" si="26"/>
        <v>51</v>
      </c>
      <c r="C159" s="203" t="s">
        <v>235</v>
      </c>
      <c r="D159" s="10" t="s">
        <v>27</v>
      </c>
      <c r="E159" s="11"/>
      <c r="F159" s="12"/>
      <c r="G159" s="13"/>
      <c r="H159" s="14"/>
      <c r="I159" s="15"/>
      <c r="J159" s="16"/>
      <c r="K159" s="16"/>
      <c r="L159" s="16"/>
      <c r="M159" s="17"/>
    </row>
    <row r="160" spans="1:13" x14ac:dyDescent="0.55000000000000004">
      <c r="A160" s="70">
        <v>5</v>
      </c>
      <c r="B160" s="9">
        <f t="shared" si="26"/>
        <v>52</v>
      </c>
      <c r="C160" s="203" t="s">
        <v>238</v>
      </c>
      <c r="D160" s="10" t="s">
        <v>18</v>
      </c>
      <c r="E160" s="11"/>
      <c r="F160" s="12"/>
      <c r="G160" s="13"/>
      <c r="H160" s="14"/>
      <c r="I160" s="15"/>
      <c r="J160" s="16"/>
      <c r="K160" s="16"/>
      <c r="L160" s="16"/>
      <c r="M160" s="17"/>
    </row>
    <row r="161" spans="1:13" x14ac:dyDescent="0.55000000000000004">
      <c r="A161" s="70">
        <v>5</v>
      </c>
      <c r="B161" s="9">
        <f t="shared" si="26"/>
        <v>53</v>
      </c>
      <c r="C161" s="203" t="s">
        <v>247</v>
      </c>
      <c r="D161" s="10" t="s">
        <v>18</v>
      </c>
      <c r="E161" s="11"/>
      <c r="F161" s="12"/>
      <c r="G161" s="13"/>
      <c r="H161" s="14"/>
      <c r="I161" s="15"/>
      <c r="J161" s="16"/>
      <c r="K161" s="16"/>
      <c r="L161" s="16"/>
      <c r="M161" s="17"/>
    </row>
    <row r="162" spans="1:13" x14ac:dyDescent="0.55000000000000004">
      <c r="A162" s="70">
        <v>5</v>
      </c>
      <c r="B162" s="9">
        <f t="shared" si="26"/>
        <v>54</v>
      </c>
      <c r="C162" s="203" t="s">
        <v>248</v>
      </c>
      <c r="D162" s="10" t="s">
        <v>18</v>
      </c>
      <c r="E162" s="11"/>
      <c r="F162" s="12"/>
      <c r="G162" s="13"/>
      <c r="H162" s="14"/>
      <c r="I162" s="15"/>
      <c r="J162" s="16"/>
      <c r="K162" s="16"/>
      <c r="L162" s="16"/>
      <c r="M162" s="17"/>
    </row>
    <row r="163" spans="1:13" x14ac:dyDescent="0.55000000000000004">
      <c r="A163" s="70">
        <v>5</v>
      </c>
      <c r="B163" s="9">
        <f t="shared" si="26"/>
        <v>55</v>
      </c>
      <c r="C163" s="203" t="s">
        <v>249</v>
      </c>
      <c r="D163" s="10" t="s">
        <v>18</v>
      </c>
      <c r="E163" s="11"/>
      <c r="F163" s="12"/>
      <c r="G163" s="13"/>
      <c r="H163" s="14"/>
      <c r="I163" s="15"/>
      <c r="J163" s="16"/>
      <c r="K163" s="16"/>
      <c r="L163" s="16"/>
      <c r="M163" s="17"/>
    </row>
    <row r="164" spans="1:13" x14ac:dyDescent="0.55000000000000004">
      <c r="A164" s="70">
        <v>5</v>
      </c>
      <c r="B164" s="9">
        <f t="shared" si="26"/>
        <v>56</v>
      </c>
      <c r="C164" s="203" t="s">
        <v>223</v>
      </c>
      <c r="D164" s="10" t="s">
        <v>18</v>
      </c>
      <c r="E164" s="11"/>
      <c r="F164" s="12"/>
      <c r="G164" s="13"/>
      <c r="H164" s="14"/>
      <c r="I164" s="15"/>
      <c r="J164" s="16"/>
      <c r="K164" s="16"/>
      <c r="L164" s="16"/>
      <c r="M164" s="17"/>
    </row>
    <row r="165" spans="1:13" ht="15" customHeight="1" x14ac:dyDescent="0.55000000000000004">
      <c r="A165" s="73"/>
      <c r="B165" s="38"/>
      <c r="C165" s="201" t="s">
        <v>250</v>
      </c>
      <c r="D165" s="40"/>
      <c r="E165" s="41"/>
      <c r="F165" s="42"/>
      <c r="G165" s="43"/>
      <c r="H165" s="44"/>
      <c r="I165" s="45"/>
      <c r="J165" s="45"/>
      <c r="K165" s="45"/>
      <c r="L165" s="45"/>
      <c r="M165" s="46"/>
    </row>
    <row r="166" spans="1:13" ht="15" customHeight="1" x14ac:dyDescent="0.55000000000000004">
      <c r="A166" s="70">
        <v>5</v>
      </c>
      <c r="B166" s="9">
        <f>B164+1</f>
        <v>57</v>
      </c>
      <c r="C166" s="203" t="s">
        <v>251</v>
      </c>
      <c r="D166" s="10" t="s">
        <v>27</v>
      </c>
      <c r="E166" s="11"/>
      <c r="F166" s="12"/>
      <c r="G166" s="13"/>
      <c r="H166" s="14"/>
      <c r="I166" s="15"/>
      <c r="J166" s="16"/>
      <c r="K166" s="16"/>
      <c r="L166" s="16"/>
      <c r="M166" s="17"/>
    </row>
    <row r="167" spans="1:13" ht="15" customHeight="1" x14ac:dyDescent="0.55000000000000004">
      <c r="A167" s="70">
        <v>5</v>
      </c>
      <c r="B167" s="9">
        <f>B166+1</f>
        <v>58</v>
      </c>
      <c r="C167" s="203" t="s">
        <v>252</v>
      </c>
      <c r="D167" s="10" t="s">
        <v>27</v>
      </c>
      <c r="E167" s="11"/>
      <c r="F167" s="12"/>
      <c r="G167" s="13"/>
      <c r="H167" s="14"/>
      <c r="I167" s="15"/>
      <c r="J167" s="16"/>
      <c r="K167" s="16"/>
      <c r="L167" s="16"/>
      <c r="M167" s="17"/>
    </row>
    <row r="168" spans="1:13" ht="15" customHeight="1" x14ac:dyDescent="0.55000000000000004">
      <c r="A168" s="70">
        <v>5</v>
      </c>
      <c r="B168" s="9">
        <f t="shared" ref="B168:B208" si="27">B167+1</f>
        <v>59</v>
      </c>
      <c r="C168" s="203" t="s">
        <v>253</v>
      </c>
      <c r="D168" s="10" t="s">
        <v>27</v>
      </c>
      <c r="E168" s="11"/>
      <c r="F168" s="12"/>
      <c r="G168" s="13"/>
      <c r="H168" s="14"/>
      <c r="I168" s="15"/>
      <c r="J168" s="16"/>
      <c r="K168" s="16"/>
      <c r="L168" s="16"/>
      <c r="M168" s="17"/>
    </row>
    <row r="169" spans="1:13" ht="15" customHeight="1" x14ac:dyDescent="0.55000000000000004">
      <c r="A169" s="70">
        <v>5</v>
      </c>
      <c r="B169" s="9">
        <f t="shared" si="27"/>
        <v>60</v>
      </c>
      <c r="C169" s="203" t="s">
        <v>256</v>
      </c>
      <c r="D169" s="10" t="s">
        <v>27</v>
      </c>
      <c r="E169" s="11"/>
      <c r="F169" s="12"/>
      <c r="G169" s="13"/>
      <c r="H169" s="14"/>
      <c r="I169" s="15"/>
      <c r="J169" s="16"/>
      <c r="K169" s="16"/>
      <c r="L169" s="16"/>
      <c r="M169" s="17"/>
    </row>
    <row r="170" spans="1:13" ht="15" customHeight="1" x14ac:dyDescent="0.55000000000000004">
      <c r="A170" s="70">
        <v>5</v>
      </c>
      <c r="B170" s="9">
        <f t="shared" si="27"/>
        <v>61</v>
      </c>
      <c r="C170" s="203" t="s">
        <v>258</v>
      </c>
      <c r="D170" s="10" t="s">
        <v>27</v>
      </c>
      <c r="E170" s="11"/>
      <c r="F170" s="12"/>
      <c r="G170" s="13"/>
      <c r="H170" s="14"/>
      <c r="I170" s="15"/>
      <c r="J170" s="16"/>
      <c r="K170" s="16"/>
      <c r="L170" s="16"/>
      <c r="M170" s="17"/>
    </row>
    <row r="171" spans="1:13" ht="15" customHeight="1" x14ac:dyDescent="0.55000000000000004">
      <c r="A171" s="70">
        <v>5</v>
      </c>
      <c r="B171" s="9">
        <f t="shared" si="27"/>
        <v>62</v>
      </c>
      <c r="C171" s="203" t="s">
        <v>257</v>
      </c>
      <c r="D171" s="10" t="s">
        <v>27</v>
      </c>
      <c r="E171" s="11"/>
      <c r="F171" s="12"/>
      <c r="G171" s="13"/>
      <c r="H171" s="14"/>
      <c r="I171" s="15"/>
      <c r="J171" s="16"/>
      <c r="K171" s="16"/>
      <c r="L171" s="16"/>
      <c r="M171" s="17"/>
    </row>
    <row r="172" spans="1:13" ht="15" customHeight="1" x14ac:dyDescent="0.55000000000000004">
      <c r="A172" s="70">
        <v>5</v>
      </c>
      <c r="B172" s="9">
        <f t="shared" si="27"/>
        <v>63</v>
      </c>
      <c r="C172" s="203" t="s">
        <v>255</v>
      </c>
      <c r="D172" s="10" t="s">
        <v>27</v>
      </c>
      <c r="E172" s="11"/>
      <c r="F172" s="12"/>
      <c r="G172" s="13"/>
      <c r="H172" s="14"/>
      <c r="I172" s="15"/>
      <c r="J172" s="16"/>
      <c r="K172" s="16"/>
      <c r="L172" s="16"/>
      <c r="M172" s="17"/>
    </row>
    <row r="173" spans="1:13" ht="15" customHeight="1" x14ac:dyDescent="0.55000000000000004">
      <c r="A173" s="70">
        <v>5</v>
      </c>
      <c r="B173" s="9">
        <f t="shared" si="27"/>
        <v>64</v>
      </c>
      <c r="C173" s="203" t="s">
        <v>259</v>
      </c>
      <c r="D173" s="10" t="s">
        <v>27</v>
      </c>
      <c r="E173" s="11"/>
      <c r="F173" s="12"/>
      <c r="G173" s="13"/>
      <c r="H173" s="14"/>
      <c r="I173" s="15"/>
      <c r="J173" s="16"/>
      <c r="K173" s="16"/>
      <c r="L173" s="16"/>
      <c r="M173" s="17"/>
    </row>
    <row r="174" spans="1:13" ht="15" customHeight="1" x14ac:dyDescent="0.55000000000000004">
      <c r="A174" s="70">
        <v>5</v>
      </c>
      <c r="B174" s="9">
        <f t="shared" si="27"/>
        <v>65</v>
      </c>
      <c r="C174" s="203" t="s">
        <v>260</v>
      </c>
      <c r="D174" s="10" t="s">
        <v>27</v>
      </c>
      <c r="E174" s="11"/>
      <c r="F174" s="12"/>
      <c r="G174" s="13"/>
      <c r="H174" s="14"/>
      <c r="I174" s="15"/>
      <c r="J174" s="16"/>
      <c r="K174" s="16"/>
      <c r="L174" s="16"/>
      <c r="M174" s="17"/>
    </row>
    <row r="175" spans="1:13" ht="15" customHeight="1" x14ac:dyDescent="0.55000000000000004">
      <c r="A175" s="70">
        <v>5</v>
      </c>
      <c r="B175" s="9">
        <f t="shared" si="27"/>
        <v>66</v>
      </c>
      <c r="C175" s="203" t="s">
        <v>261</v>
      </c>
      <c r="D175" s="10" t="s">
        <v>27</v>
      </c>
      <c r="E175" s="11"/>
      <c r="F175" s="12"/>
      <c r="G175" s="13"/>
      <c r="H175" s="14"/>
      <c r="I175" s="15"/>
      <c r="J175" s="16"/>
      <c r="K175" s="16"/>
      <c r="L175" s="16"/>
      <c r="M175" s="17"/>
    </row>
    <row r="176" spans="1:13" ht="15" customHeight="1" x14ac:dyDescent="0.55000000000000004">
      <c r="A176" s="70">
        <v>5</v>
      </c>
      <c r="B176" s="9">
        <f t="shared" si="27"/>
        <v>67</v>
      </c>
      <c r="C176" s="203" t="s">
        <v>262</v>
      </c>
      <c r="D176" s="10" t="s">
        <v>28</v>
      </c>
      <c r="E176" s="11"/>
      <c r="F176" s="12"/>
      <c r="G176" s="13"/>
      <c r="H176" s="14"/>
      <c r="I176" s="15"/>
      <c r="J176" s="16"/>
      <c r="K176" s="16"/>
      <c r="L176" s="16"/>
      <c r="M176" s="17"/>
    </row>
    <row r="177" spans="1:13" ht="15" customHeight="1" x14ac:dyDescent="0.55000000000000004">
      <c r="A177" s="70">
        <v>5</v>
      </c>
      <c r="B177" s="9">
        <f t="shared" si="27"/>
        <v>68</v>
      </c>
      <c r="C177" s="203" t="s">
        <v>263</v>
      </c>
      <c r="D177" s="10" t="s">
        <v>27</v>
      </c>
      <c r="E177" s="11"/>
      <c r="F177" s="12"/>
      <c r="G177" s="13"/>
      <c r="H177" s="14"/>
      <c r="I177" s="15"/>
      <c r="J177" s="16"/>
      <c r="K177" s="16"/>
      <c r="L177" s="16"/>
      <c r="M177" s="17"/>
    </row>
    <row r="178" spans="1:13" ht="15" customHeight="1" x14ac:dyDescent="0.55000000000000004">
      <c r="A178" s="70">
        <v>5</v>
      </c>
      <c r="B178" s="9">
        <f t="shared" si="27"/>
        <v>69</v>
      </c>
      <c r="C178" s="203" t="s">
        <v>264</v>
      </c>
      <c r="D178" s="10" t="s">
        <v>27</v>
      </c>
      <c r="E178" s="11"/>
      <c r="F178" s="12"/>
      <c r="G178" s="13"/>
      <c r="H178" s="14"/>
      <c r="I178" s="15"/>
      <c r="J178" s="16"/>
      <c r="K178" s="16"/>
      <c r="L178" s="16"/>
      <c r="M178" s="17"/>
    </row>
    <row r="179" spans="1:13" ht="15" customHeight="1" x14ac:dyDescent="0.55000000000000004">
      <c r="A179" s="70">
        <v>5</v>
      </c>
      <c r="B179" s="9">
        <f t="shared" si="27"/>
        <v>70</v>
      </c>
      <c r="C179" s="203" t="s">
        <v>254</v>
      </c>
      <c r="D179" s="10" t="s">
        <v>27</v>
      </c>
      <c r="E179" s="11"/>
      <c r="F179" s="12"/>
      <c r="G179" s="13"/>
      <c r="H179" s="14"/>
      <c r="I179" s="15"/>
      <c r="J179" s="16"/>
      <c r="K179" s="16"/>
      <c r="L179" s="16"/>
      <c r="M179" s="17"/>
    </row>
    <row r="180" spans="1:13" ht="15" customHeight="1" x14ac:dyDescent="0.55000000000000004">
      <c r="A180" s="70">
        <v>5</v>
      </c>
      <c r="B180" s="9">
        <f t="shared" si="27"/>
        <v>71</v>
      </c>
      <c r="C180" s="203" t="s">
        <v>265</v>
      </c>
      <c r="D180" s="10" t="s">
        <v>27</v>
      </c>
      <c r="E180" s="11"/>
      <c r="F180" s="12"/>
      <c r="G180" s="13"/>
      <c r="H180" s="14"/>
      <c r="I180" s="15"/>
      <c r="J180" s="16"/>
      <c r="K180" s="16"/>
      <c r="L180" s="16"/>
      <c r="M180" s="17"/>
    </row>
    <row r="181" spans="1:13" ht="15" customHeight="1" x14ac:dyDescent="0.55000000000000004">
      <c r="A181" s="70">
        <v>5</v>
      </c>
      <c r="B181" s="9">
        <f t="shared" si="27"/>
        <v>72</v>
      </c>
      <c r="C181" s="203" t="s">
        <v>266</v>
      </c>
      <c r="D181" s="10" t="s">
        <v>27</v>
      </c>
      <c r="E181" s="11"/>
      <c r="F181" s="12"/>
      <c r="G181" s="13"/>
      <c r="H181" s="14"/>
      <c r="I181" s="15"/>
      <c r="J181" s="16"/>
      <c r="K181" s="16"/>
      <c r="L181" s="16"/>
      <c r="M181" s="17"/>
    </row>
    <row r="182" spans="1:13" ht="15" customHeight="1" x14ac:dyDescent="0.55000000000000004">
      <c r="A182" s="70">
        <v>5</v>
      </c>
      <c r="B182" s="9">
        <f t="shared" si="27"/>
        <v>73</v>
      </c>
      <c r="C182" s="203" t="s">
        <v>267</v>
      </c>
      <c r="D182" s="10" t="s">
        <v>27</v>
      </c>
      <c r="E182" s="11"/>
      <c r="F182" s="12"/>
      <c r="G182" s="13"/>
      <c r="H182" s="14"/>
      <c r="I182" s="15"/>
      <c r="J182" s="16"/>
      <c r="K182" s="16"/>
      <c r="L182" s="16"/>
      <c r="M182" s="17"/>
    </row>
    <row r="183" spans="1:13" ht="15" customHeight="1" x14ac:dyDescent="0.55000000000000004">
      <c r="A183" s="70">
        <v>5</v>
      </c>
      <c r="B183" s="9">
        <f t="shared" si="27"/>
        <v>74</v>
      </c>
      <c r="C183" s="203" t="s">
        <v>268</v>
      </c>
      <c r="D183" s="10" t="s">
        <v>27</v>
      </c>
      <c r="E183" s="11"/>
      <c r="F183" s="12"/>
      <c r="G183" s="13"/>
      <c r="H183" s="14"/>
      <c r="I183" s="15"/>
      <c r="J183" s="16"/>
      <c r="K183" s="16"/>
      <c r="L183" s="16"/>
      <c r="M183" s="17"/>
    </row>
    <row r="184" spans="1:13" ht="15" customHeight="1" x14ac:dyDescent="0.55000000000000004">
      <c r="A184" s="70">
        <v>5</v>
      </c>
      <c r="B184" s="9">
        <f t="shared" si="27"/>
        <v>75</v>
      </c>
      <c r="C184" s="203" t="s">
        <v>269</v>
      </c>
      <c r="D184" s="10" t="s">
        <v>27</v>
      </c>
      <c r="E184" s="11"/>
      <c r="F184" s="12"/>
      <c r="G184" s="13"/>
      <c r="H184" s="14"/>
      <c r="I184" s="15"/>
      <c r="J184" s="16"/>
      <c r="K184" s="16"/>
      <c r="L184" s="16"/>
      <c r="M184" s="17"/>
    </row>
    <row r="185" spans="1:13" ht="15" customHeight="1" x14ac:dyDescent="0.55000000000000004">
      <c r="A185" s="70">
        <v>5</v>
      </c>
      <c r="B185" s="9">
        <f t="shared" si="27"/>
        <v>76</v>
      </c>
      <c r="C185" s="203" t="s">
        <v>270</v>
      </c>
      <c r="D185" s="10" t="s">
        <v>27</v>
      </c>
      <c r="E185" s="11"/>
      <c r="F185" s="12"/>
      <c r="G185" s="13"/>
      <c r="H185" s="14"/>
      <c r="I185" s="15"/>
      <c r="J185" s="16"/>
      <c r="K185" s="16"/>
      <c r="L185" s="16"/>
      <c r="M185" s="17"/>
    </row>
    <row r="186" spans="1:13" ht="15" customHeight="1" x14ac:dyDescent="0.55000000000000004">
      <c r="A186" s="70">
        <v>5</v>
      </c>
      <c r="B186" s="9">
        <f t="shared" si="27"/>
        <v>77</v>
      </c>
      <c r="C186" s="203" t="s">
        <v>271</v>
      </c>
      <c r="D186" s="10" t="s">
        <v>27</v>
      </c>
      <c r="E186" s="11"/>
      <c r="F186" s="12"/>
      <c r="G186" s="13"/>
      <c r="H186" s="14"/>
      <c r="I186" s="15"/>
      <c r="J186" s="16"/>
      <c r="K186" s="16"/>
      <c r="L186" s="16"/>
      <c r="M186" s="17"/>
    </row>
    <row r="187" spans="1:13" ht="15" customHeight="1" x14ac:dyDescent="0.55000000000000004">
      <c r="A187" s="70">
        <v>5</v>
      </c>
      <c r="B187" s="9">
        <f t="shared" si="27"/>
        <v>78</v>
      </c>
      <c r="C187" s="203" t="s">
        <v>272</v>
      </c>
      <c r="D187" s="10" t="s">
        <v>27</v>
      </c>
      <c r="E187" s="11"/>
      <c r="F187" s="12"/>
      <c r="G187" s="13"/>
      <c r="H187" s="14"/>
      <c r="I187" s="15"/>
      <c r="J187" s="16"/>
      <c r="K187" s="16"/>
      <c r="L187" s="16"/>
      <c r="M187" s="17"/>
    </row>
    <row r="188" spans="1:13" ht="15" customHeight="1" x14ac:dyDescent="0.55000000000000004">
      <c r="A188" s="70">
        <v>5</v>
      </c>
      <c r="B188" s="9">
        <f t="shared" si="27"/>
        <v>79</v>
      </c>
      <c r="C188" s="203" t="s">
        <v>273</v>
      </c>
      <c r="D188" s="10" t="s">
        <v>27</v>
      </c>
      <c r="E188" s="11"/>
      <c r="F188" s="12"/>
      <c r="G188" s="13"/>
      <c r="H188" s="14"/>
      <c r="I188" s="15"/>
      <c r="J188" s="16"/>
      <c r="K188" s="16"/>
      <c r="L188" s="16"/>
      <c r="M188" s="17"/>
    </row>
    <row r="189" spans="1:13" ht="15" customHeight="1" x14ac:dyDescent="0.55000000000000004">
      <c r="A189" s="70">
        <v>5</v>
      </c>
      <c r="B189" s="9">
        <f t="shared" si="27"/>
        <v>80</v>
      </c>
      <c r="C189" s="203" t="s">
        <v>274</v>
      </c>
      <c r="D189" s="10" t="s">
        <v>27</v>
      </c>
      <c r="E189" s="11"/>
      <c r="F189" s="12"/>
      <c r="G189" s="13"/>
      <c r="H189" s="14"/>
      <c r="I189" s="15"/>
      <c r="J189" s="16"/>
      <c r="K189" s="16"/>
      <c r="L189" s="16"/>
      <c r="M189" s="17"/>
    </row>
    <row r="190" spans="1:13" ht="15" customHeight="1" x14ac:dyDescent="0.55000000000000004">
      <c r="A190" s="70">
        <v>5</v>
      </c>
      <c r="B190" s="9">
        <f t="shared" si="27"/>
        <v>81</v>
      </c>
      <c r="C190" s="203" t="s">
        <v>275</v>
      </c>
      <c r="D190" s="10" t="s">
        <v>27</v>
      </c>
      <c r="E190" s="11"/>
      <c r="F190" s="12"/>
      <c r="G190" s="13"/>
      <c r="H190" s="14"/>
      <c r="I190" s="15"/>
      <c r="J190" s="16"/>
      <c r="K190" s="16"/>
      <c r="L190" s="16"/>
      <c r="M190" s="17"/>
    </row>
    <row r="191" spans="1:13" ht="15" customHeight="1" x14ac:dyDescent="0.55000000000000004">
      <c r="A191" s="70">
        <v>5</v>
      </c>
      <c r="B191" s="9">
        <f t="shared" si="27"/>
        <v>82</v>
      </c>
      <c r="C191" s="203" t="s">
        <v>276</v>
      </c>
      <c r="D191" s="10" t="s">
        <v>27</v>
      </c>
      <c r="E191" s="11"/>
      <c r="F191" s="12"/>
      <c r="G191" s="13"/>
      <c r="H191" s="14"/>
      <c r="I191" s="15"/>
      <c r="J191" s="16"/>
      <c r="K191" s="16"/>
      <c r="L191" s="16"/>
      <c r="M191" s="17"/>
    </row>
    <row r="192" spans="1:13" ht="15" customHeight="1" x14ac:dyDescent="0.55000000000000004">
      <c r="A192" s="70">
        <v>5</v>
      </c>
      <c r="B192" s="9">
        <f t="shared" si="27"/>
        <v>83</v>
      </c>
      <c r="C192" s="203" t="s">
        <v>278</v>
      </c>
      <c r="D192" s="10" t="s">
        <v>28</v>
      </c>
      <c r="E192" s="11"/>
      <c r="F192" s="12"/>
      <c r="G192" s="13"/>
      <c r="H192" s="14"/>
      <c r="I192" s="15"/>
      <c r="J192" s="16"/>
      <c r="K192" s="16"/>
      <c r="L192" s="16"/>
      <c r="M192" s="17"/>
    </row>
    <row r="193" spans="1:13" ht="15" customHeight="1" x14ac:dyDescent="0.55000000000000004">
      <c r="A193" s="70">
        <v>5</v>
      </c>
      <c r="B193" s="9">
        <f t="shared" si="27"/>
        <v>84</v>
      </c>
      <c r="C193" s="203" t="s">
        <v>279</v>
      </c>
      <c r="D193" s="10" t="s">
        <v>27</v>
      </c>
      <c r="E193" s="11"/>
      <c r="F193" s="12"/>
      <c r="G193" s="13"/>
      <c r="H193" s="14"/>
      <c r="I193" s="15"/>
      <c r="J193" s="16"/>
      <c r="K193" s="16"/>
      <c r="L193" s="16"/>
      <c r="M193" s="17"/>
    </row>
    <row r="194" spans="1:13" ht="15" customHeight="1" x14ac:dyDescent="0.55000000000000004">
      <c r="A194" s="70">
        <v>5</v>
      </c>
      <c r="B194" s="9">
        <f t="shared" si="27"/>
        <v>85</v>
      </c>
      <c r="C194" s="203" t="s">
        <v>277</v>
      </c>
      <c r="D194" s="10" t="s">
        <v>27</v>
      </c>
      <c r="E194" s="11"/>
      <c r="F194" s="12"/>
      <c r="G194" s="13"/>
      <c r="H194" s="14"/>
      <c r="I194" s="15"/>
      <c r="J194" s="16"/>
      <c r="K194" s="16"/>
      <c r="L194" s="16"/>
      <c r="M194" s="17"/>
    </row>
    <row r="195" spans="1:13" ht="15" customHeight="1" x14ac:dyDescent="0.55000000000000004">
      <c r="A195" s="70">
        <v>5</v>
      </c>
      <c r="B195" s="9">
        <f t="shared" si="27"/>
        <v>86</v>
      </c>
      <c r="C195" s="203" t="s">
        <v>280</v>
      </c>
      <c r="D195" s="10" t="s">
        <v>27</v>
      </c>
      <c r="E195" s="11"/>
      <c r="F195" s="12"/>
      <c r="G195" s="13"/>
      <c r="H195" s="14"/>
      <c r="I195" s="15"/>
      <c r="J195" s="16"/>
      <c r="K195" s="16"/>
      <c r="L195" s="16"/>
      <c r="M195" s="17"/>
    </row>
    <row r="196" spans="1:13" ht="15" customHeight="1" x14ac:dyDescent="0.55000000000000004">
      <c r="A196" s="70">
        <v>5</v>
      </c>
      <c r="B196" s="9">
        <f t="shared" si="27"/>
        <v>87</v>
      </c>
      <c r="C196" s="203" t="s">
        <v>281</v>
      </c>
      <c r="D196" s="10" t="s">
        <v>27</v>
      </c>
      <c r="E196" s="11"/>
      <c r="F196" s="12"/>
      <c r="G196" s="13"/>
      <c r="H196" s="14"/>
      <c r="I196" s="15"/>
      <c r="J196" s="16"/>
      <c r="K196" s="16"/>
      <c r="L196" s="16"/>
      <c r="M196" s="17"/>
    </row>
    <row r="197" spans="1:13" ht="15" customHeight="1" x14ac:dyDescent="0.55000000000000004">
      <c r="A197" s="70">
        <v>5</v>
      </c>
      <c r="B197" s="9">
        <f t="shared" si="27"/>
        <v>88</v>
      </c>
      <c r="C197" s="203" t="s">
        <v>283</v>
      </c>
      <c r="D197" s="10" t="s">
        <v>27</v>
      </c>
      <c r="E197" s="11"/>
      <c r="F197" s="12"/>
      <c r="G197" s="13"/>
      <c r="H197" s="14"/>
      <c r="I197" s="15"/>
      <c r="J197" s="16"/>
      <c r="K197" s="16"/>
      <c r="L197" s="16"/>
      <c r="M197" s="17"/>
    </row>
    <row r="198" spans="1:13" ht="15" customHeight="1" x14ac:dyDescent="0.55000000000000004">
      <c r="A198" s="70">
        <v>5</v>
      </c>
      <c r="B198" s="9">
        <f t="shared" si="27"/>
        <v>89</v>
      </c>
      <c r="C198" s="203" t="s">
        <v>282</v>
      </c>
      <c r="D198" s="10" t="s">
        <v>27</v>
      </c>
      <c r="E198" s="11"/>
      <c r="F198" s="12"/>
      <c r="G198" s="13"/>
      <c r="H198" s="14"/>
      <c r="I198" s="15"/>
      <c r="J198" s="16"/>
      <c r="K198" s="16"/>
      <c r="L198" s="16"/>
      <c r="M198" s="17"/>
    </row>
    <row r="199" spans="1:13" ht="15" customHeight="1" x14ac:dyDescent="0.55000000000000004">
      <c r="A199" s="70">
        <v>5</v>
      </c>
      <c r="B199" s="9">
        <f t="shared" si="27"/>
        <v>90</v>
      </c>
      <c r="C199" s="203" t="s">
        <v>284</v>
      </c>
      <c r="D199" s="10" t="s">
        <v>27</v>
      </c>
      <c r="E199" s="11"/>
      <c r="F199" s="12"/>
      <c r="G199" s="13"/>
      <c r="H199" s="14"/>
      <c r="I199" s="15"/>
      <c r="J199" s="16"/>
      <c r="K199" s="16"/>
      <c r="L199" s="16"/>
      <c r="M199" s="17"/>
    </row>
    <row r="200" spans="1:13" ht="15" customHeight="1" x14ac:dyDescent="0.55000000000000004">
      <c r="A200" s="70">
        <v>5</v>
      </c>
      <c r="B200" s="9">
        <f t="shared" si="27"/>
        <v>91</v>
      </c>
      <c r="C200" s="203" t="s">
        <v>285</v>
      </c>
      <c r="D200" s="10" t="s">
        <v>27</v>
      </c>
      <c r="E200" s="11"/>
      <c r="F200" s="12"/>
      <c r="G200" s="13"/>
      <c r="H200" s="14"/>
      <c r="I200" s="15"/>
      <c r="J200" s="16"/>
      <c r="K200" s="16"/>
      <c r="L200" s="16"/>
      <c r="M200" s="17"/>
    </row>
    <row r="201" spans="1:13" ht="15" customHeight="1" x14ac:dyDescent="0.55000000000000004">
      <c r="A201" s="70">
        <v>5</v>
      </c>
      <c r="B201" s="9">
        <f t="shared" si="27"/>
        <v>92</v>
      </c>
      <c r="C201" s="203" t="s">
        <v>286</v>
      </c>
      <c r="D201" s="10" t="s">
        <v>27</v>
      </c>
      <c r="E201" s="11"/>
      <c r="F201" s="12"/>
      <c r="G201" s="13"/>
      <c r="H201" s="14"/>
      <c r="I201" s="15"/>
      <c r="J201" s="16"/>
      <c r="K201" s="16"/>
      <c r="L201" s="16"/>
      <c r="M201" s="17"/>
    </row>
    <row r="202" spans="1:13" ht="15" customHeight="1" x14ac:dyDescent="0.55000000000000004">
      <c r="A202" s="70">
        <v>5</v>
      </c>
      <c r="B202" s="9">
        <f t="shared" si="27"/>
        <v>93</v>
      </c>
      <c r="C202" s="203" t="s">
        <v>287</v>
      </c>
      <c r="D202" s="10" t="s">
        <v>27</v>
      </c>
      <c r="E202" s="11"/>
      <c r="F202" s="12"/>
      <c r="G202" s="13"/>
      <c r="H202" s="14"/>
      <c r="I202" s="15"/>
      <c r="J202" s="16"/>
      <c r="K202" s="16"/>
      <c r="L202" s="16"/>
      <c r="M202" s="17"/>
    </row>
    <row r="203" spans="1:13" ht="15" customHeight="1" x14ac:dyDescent="0.55000000000000004">
      <c r="A203" s="70">
        <v>5</v>
      </c>
      <c r="B203" s="9">
        <f t="shared" si="27"/>
        <v>94</v>
      </c>
      <c r="C203" s="203" t="s">
        <v>292</v>
      </c>
      <c r="D203" s="10" t="s">
        <v>27</v>
      </c>
      <c r="E203" s="11"/>
      <c r="F203" s="12"/>
      <c r="G203" s="13"/>
      <c r="H203" s="14"/>
      <c r="I203" s="15"/>
      <c r="J203" s="16"/>
      <c r="K203" s="16"/>
      <c r="L203" s="16"/>
      <c r="M203" s="17"/>
    </row>
    <row r="204" spans="1:13" ht="15" customHeight="1" x14ac:dyDescent="0.55000000000000004">
      <c r="A204" s="70">
        <v>5</v>
      </c>
      <c r="B204" s="9">
        <f t="shared" si="27"/>
        <v>95</v>
      </c>
      <c r="C204" s="203" t="s">
        <v>288</v>
      </c>
      <c r="D204" s="10" t="s">
        <v>27</v>
      </c>
      <c r="E204" s="11"/>
      <c r="F204" s="12"/>
      <c r="G204" s="13"/>
      <c r="H204" s="14"/>
      <c r="I204" s="15"/>
      <c r="J204" s="16"/>
      <c r="K204" s="16"/>
      <c r="L204" s="16"/>
      <c r="M204" s="17"/>
    </row>
    <row r="205" spans="1:13" ht="15" customHeight="1" x14ac:dyDescent="0.55000000000000004">
      <c r="A205" s="70">
        <v>5</v>
      </c>
      <c r="B205" s="9">
        <f t="shared" si="27"/>
        <v>96</v>
      </c>
      <c r="C205" s="203" t="s">
        <v>289</v>
      </c>
      <c r="D205" s="10" t="s">
        <v>28</v>
      </c>
      <c r="E205" s="11"/>
      <c r="F205" s="12"/>
      <c r="G205" s="13"/>
      <c r="H205" s="14"/>
      <c r="I205" s="15"/>
      <c r="J205" s="16"/>
      <c r="K205" s="16"/>
      <c r="L205" s="16"/>
      <c r="M205" s="17"/>
    </row>
    <row r="206" spans="1:13" ht="15" customHeight="1" x14ac:dyDescent="0.55000000000000004">
      <c r="A206" s="70">
        <v>5</v>
      </c>
      <c r="B206" s="9">
        <f t="shared" si="27"/>
        <v>97</v>
      </c>
      <c r="C206" s="203" t="s">
        <v>290</v>
      </c>
      <c r="D206" s="10" t="s">
        <v>27</v>
      </c>
      <c r="E206" s="11"/>
      <c r="F206" s="12"/>
      <c r="G206" s="13"/>
      <c r="H206" s="14"/>
      <c r="I206" s="15"/>
      <c r="J206" s="16"/>
      <c r="K206" s="16"/>
      <c r="L206" s="16"/>
      <c r="M206" s="17"/>
    </row>
    <row r="207" spans="1:13" ht="15" customHeight="1" x14ac:dyDescent="0.55000000000000004">
      <c r="A207" s="70">
        <v>5</v>
      </c>
      <c r="B207" s="9">
        <f t="shared" si="27"/>
        <v>98</v>
      </c>
      <c r="C207" s="203" t="s">
        <v>291</v>
      </c>
      <c r="D207" s="10" t="s">
        <v>27</v>
      </c>
      <c r="E207" s="11"/>
      <c r="F207" s="12"/>
      <c r="G207" s="13"/>
      <c r="H207" s="14"/>
      <c r="I207" s="15"/>
      <c r="J207" s="16"/>
      <c r="K207" s="16"/>
      <c r="L207" s="16"/>
      <c r="M207" s="17"/>
    </row>
    <row r="208" spans="1:13" ht="15" customHeight="1" x14ac:dyDescent="0.55000000000000004">
      <c r="A208" s="70">
        <v>5</v>
      </c>
      <c r="B208" s="9">
        <f t="shared" si="27"/>
        <v>99</v>
      </c>
      <c r="C208" s="203" t="s">
        <v>309</v>
      </c>
      <c r="D208" s="10" t="s">
        <v>18</v>
      </c>
      <c r="E208" s="11"/>
      <c r="F208" s="12"/>
      <c r="G208" s="13"/>
      <c r="H208" s="14"/>
      <c r="I208" s="15"/>
      <c r="J208" s="16"/>
      <c r="K208" s="16"/>
      <c r="L208" s="16"/>
      <c r="M208" s="17"/>
    </row>
    <row r="209" spans="1:13" ht="15" x14ac:dyDescent="0.55000000000000004">
      <c r="A209" s="38"/>
      <c r="B209" s="38"/>
      <c r="C209" s="39" t="s">
        <v>70</v>
      </c>
      <c r="D209" s="40"/>
      <c r="E209" s="41"/>
      <c r="F209" s="42"/>
      <c r="G209" s="43"/>
      <c r="H209" s="44"/>
      <c r="I209" s="45"/>
      <c r="J209" s="45"/>
      <c r="K209" s="45"/>
      <c r="L209" s="45"/>
      <c r="M209" s="46"/>
    </row>
    <row r="210" spans="1:13" ht="15" customHeight="1" x14ac:dyDescent="0.55000000000000004">
      <c r="A210" s="70">
        <v>5</v>
      </c>
      <c r="B210" s="9">
        <f>B208+1</f>
        <v>100</v>
      </c>
      <c r="C210" s="203" t="s">
        <v>293</v>
      </c>
      <c r="D210" s="10" t="s">
        <v>18</v>
      </c>
      <c r="E210" s="11"/>
      <c r="F210" s="12"/>
      <c r="G210" s="13"/>
      <c r="H210" s="14"/>
      <c r="I210" s="15"/>
      <c r="J210" s="16"/>
      <c r="K210" s="16"/>
      <c r="L210" s="16"/>
      <c r="M210" s="17"/>
    </row>
    <row r="211" spans="1:13" ht="15" customHeight="1" x14ac:dyDescent="0.55000000000000004">
      <c r="A211" s="70">
        <v>5</v>
      </c>
      <c r="B211" s="9">
        <f>B210+1</f>
        <v>101</v>
      </c>
      <c r="C211" s="203" t="s">
        <v>294</v>
      </c>
      <c r="D211" s="10" t="s">
        <v>18</v>
      </c>
      <c r="E211" s="11"/>
      <c r="F211" s="12"/>
      <c r="G211" s="13"/>
      <c r="H211" s="14"/>
      <c r="I211" s="15"/>
      <c r="J211" s="16"/>
      <c r="K211" s="16"/>
      <c r="L211" s="16"/>
      <c r="M211" s="17"/>
    </row>
    <row r="212" spans="1:13" ht="15" customHeight="1" x14ac:dyDescent="0.55000000000000004">
      <c r="A212" s="70">
        <v>5</v>
      </c>
      <c r="B212" s="9">
        <f t="shared" ref="B212:B225" si="28">B211+1</f>
        <v>102</v>
      </c>
      <c r="C212" s="203" t="s">
        <v>295</v>
      </c>
      <c r="D212" s="10" t="s">
        <v>18</v>
      </c>
      <c r="E212" s="11"/>
      <c r="F212" s="12"/>
      <c r="G212" s="13"/>
      <c r="H212" s="14"/>
      <c r="I212" s="15"/>
      <c r="J212" s="16"/>
      <c r="K212" s="16"/>
      <c r="L212" s="16"/>
      <c r="M212" s="17"/>
    </row>
    <row r="213" spans="1:13" ht="15" customHeight="1" x14ac:dyDescent="0.55000000000000004">
      <c r="A213" s="70">
        <v>5</v>
      </c>
      <c r="B213" s="9">
        <f t="shared" si="28"/>
        <v>103</v>
      </c>
      <c r="C213" s="203" t="s">
        <v>296</v>
      </c>
      <c r="D213" s="10" t="s">
        <v>18</v>
      </c>
      <c r="E213" s="11"/>
      <c r="F213" s="12"/>
      <c r="G213" s="13"/>
      <c r="H213" s="14"/>
      <c r="I213" s="15"/>
      <c r="J213" s="16"/>
      <c r="K213" s="16"/>
      <c r="L213" s="16"/>
      <c r="M213" s="17"/>
    </row>
    <row r="214" spans="1:13" ht="15" customHeight="1" x14ac:dyDescent="0.55000000000000004">
      <c r="A214" s="70">
        <v>5</v>
      </c>
      <c r="B214" s="9">
        <f t="shared" si="28"/>
        <v>104</v>
      </c>
      <c r="C214" s="203" t="s">
        <v>297</v>
      </c>
      <c r="D214" s="10" t="s">
        <v>18</v>
      </c>
      <c r="E214" s="11"/>
      <c r="F214" s="12"/>
      <c r="G214" s="13"/>
      <c r="H214" s="14"/>
      <c r="I214" s="15"/>
      <c r="J214" s="16"/>
      <c r="K214" s="16"/>
      <c r="L214" s="16"/>
      <c r="M214" s="17"/>
    </row>
    <row r="215" spans="1:13" ht="15" customHeight="1" x14ac:dyDescent="0.55000000000000004">
      <c r="A215" s="70">
        <v>5</v>
      </c>
      <c r="B215" s="9">
        <f t="shared" si="28"/>
        <v>105</v>
      </c>
      <c r="C215" s="203" t="s">
        <v>298</v>
      </c>
      <c r="D215" s="10" t="s">
        <v>18</v>
      </c>
      <c r="E215" s="11"/>
      <c r="F215" s="12"/>
      <c r="G215" s="13"/>
      <c r="H215" s="14"/>
      <c r="I215" s="15"/>
      <c r="J215" s="16"/>
      <c r="K215" s="16"/>
      <c r="L215" s="16"/>
      <c r="M215" s="17"/>
    </row>
    <row r="216" spans="1:13" ht="15" customHeight="1" x14ac:dyDescent="0.55000000000000004">
      <c r="A216" s="70">
        <v>5</v>
      </c>
      <c r="B216" s="9">
        <f t="shared" si="28"/>
        <v>106</v>
      </c>
      <c r="C216" s="203" t="s">
        <v>299</v>
      </c>
      <c r="D216" s="10" t="s">
        <v>18</v>
      </c>
      <c r="E216" s="11"/>
      <c r="F216" s="12"/>
      <c r="G216" s="13"/>
      <c r="H216" s="14"/>
      <c r="I216" s="15"/>
      <c r="J216" s="16"/>
      <c r="K216" s="16"/>
      <c r="L216" s="16"/>
      <c r="M216" s="17"/>
    </row>
    <row r="217" spans="1:13" ht="15" customHeight="1" x14ac:dyDescent="0.55000000000000004">
      <c r="A217" s="70">
        <v>5</v>
      </c>
      <c r="B217" s="9">
        <f t="shared" si="28"/>
        <v>107</v>
      </c>
      <c r="C217" s="203" t="s">
        <v>301</v>
      </c>
      <c r="D217" s="10" t="s">
        <v>18</v>
      </c>
      <c r="E217" s="11"/>
      <c r="F217" s="12"/>
      <c r="G217" s="13"/>
      <c r="H217" s="14"/>
      <c r="I217" s="15"/>
      <c r="J217" s="16"/>
      <c r="K217" s="16"/>
      <c r="L217" s="16"/>
      <c r="M217" s="17"/>
    </row>
    <row r="218" spans="1:13" ht="15" customHeight="1" x14ac:dyDescent="0.55000000000000004">
      <c r="A218" s="70">
        <v>5</v>
      </c>
      <c r="B218" s="9">
        <f t="shared" si="28"/>
        <v>108</v>
      </c>
      <c r="C218" s="203" t="s">
        <v>300</v>
      </c>
      <c r="D218" s="10" t="s">
        <v>18</v>
      </c>
      <c r="E218" s="11"/>
      <c r="F218" s="12"/>
      <c r="G218" s="13"/>
      <c r="H218" s="14"/>
      <c r="I218" s="15"/>
      <c r="J218" s="16"/>
      <c r="K218" s="16"/>
      <c r="L218" s="16"/>
      <c r="M218" s="17"/>
    </row>
    <row r="219" spans="1:13" ht="15" customHeight="1" x14ac:dyDescent="0.55000000000000004">
      <c r="A219" s="70">
        <v>5</v>
      </c>
      <c r="B219" s="9">
        <f t="shared" si="28"/>
        <v>109</v>
      </c>
      <c r="C219" s="203" t="s">
        <v>170</v>
      </c>
      <c r="D219" s="10" t="s">
        <v>18</v>
      </c>
      <c r="E219" s="11"/>
      <c r="F219" s="12"/>
      <c r="G219" s="13"/>
      <c r="H219" s="14"/>
      <c r="I219" s="15"/>
      <c r="J219" s="16"/>
      <c r="K219" s="16"/>
      <c r="L219" s="16"/>
      <c r="M219" s="17"/>
    </row>
    <row r="220" spans="1:13" ht="15" customHeight="1" x14ac:dyDescent="0.55000000000000004">
      <c r="A220" s="70">
        <v>5</v>
      </c>
      <c r="B220" s="9">
        <f t="shared" si="28"/>
        <v>110</v>
      </c>
      <c r="C220" s="203" t="s">
        <v>399</v>
      </c>
      <c r="D220" s="10" t="s">
        <v>18</v>
      </c>
      <c r="E220" s="11"/>
      <c r="F220" s="12"/>
      <c r="G220" s="13"/>
      <c r="H220" s="14"/>
      <c r="I220" s="15"/>
      <c r="J220" s="16"/>
      <c r="K220" s="16"/>
      <c r="L220" s="16"/>
      <c r="M220" s="17"/>
    </row>
    <row r="221" spans="1:13" ht="15" customHeight="1" x14ac:dyDescent="0.55000000000000004">
      <c r="A221" s="70">
        <v>5</v>
      </c>
      <c r="B221" s="9">
        <f t="shared" si="28"/>
        <v>111</v>
      </c>
      <c r="C221" s="203" t="s">
        <v>397</v>
      </c>
      <c r="D221" s="10" t="s">
        <v>18</v>
      </c>
      <c r="E221" s="11"/>
      <c r="F221" s="12"/>
      <c r="G221" s="13"/>
      <c r="H221" s="14"/>
      <c r="I221" s="15"/>
      <c r="J221" s="16"/>
      <c r="K221" s="16"/>
      <c r="L221" s="16"/>
      <c r="M221" s="17"/>
    </row>
    <row r="222" spans="1:13" ht="15" customHeight="1" x14ac:dyDescent="0.55000000000000004">
      <c r="A222" s="70">
        <v>5</v>
      </c>
      <c r="B222" s="9">
        <f t="shared" si="28"/>
        <v>112</v>
      </c>
      <c r="C222" s="203" t="s">
        <v>303</v>
      </c>
      <c r="D222" s="10" t="s">
        <v>18</v>
      </c>
      <c r="E222" s="11"/>
      <c r="F222" s="12"/>
      <c r="G222" s="13"/>
      <c r="H222" s="14"/>
      <c r="I222" s="15"/>
      <c r="J222" s="16"/>
      <c r="K222" s="16"/>
      <c r="L222" s="16"/>
      <c r="M222" s="17"/>
    </row>
    <row r="223" spans="1:13" ht="15" customHeight="1" x14ac:dyDescent="0.55000000000000004">
      <c r="A223" s="70">
        <v>5</v>
      </c>
      <c r="B223" s="9">
        <f t="shared" si="28"/>
        <v>113</v>
      </c>
      <c r="C223" s="203" t="s">
        <v>304</v>
      </c>
      <c r="D223" s="10" t="s">
        <v>18</v>
      </c>
      <c r="E223" s="11"/>
      <c r="F223" s="12"/>
      <c r="G223" s="13"/>
      <c r="H223" s="14"/>
      <c r="I223" s="15"/>
      <c r="J223" s="16"/>
      <c r="K223" s="16"/>
      <c r="L223" s="16"/>
      <c r="M223" s="17"/>
    </row>
    <row r="224" spans="1:13" ht="15" customHeight="1" x14ac:dyDescent="0.55000000000000004">
      <c r="A224" s="70">
        <v>5</v>
      </c>
      <c r="B224" s="9">
        <f t="shared" si="28"/>
        <v>114</v>
      </c>
      <c r="C224" s="203" t="s">
        <v>302</v>
      </c>
      <c r="D224" s="10" t="s">
        <v>18</v>
      </c>
      <c r="E224" s="11"/>
      <c r="F224" s="12"/>
      <c r="G224" s="13"/>
      <c r="H224" s="14"/>
      <c r="I224" s="15"/>
      <c r="J224" s="16"/>
      <c r="K224" s="16"/>
      <c r="L224" s="16"/>
      <c r="M224" s="17"/>
    </row>
    <row r="225" spans="1:13" ht="15" customHeight="1" x14ac:dyDescent="0.55000000000000004">
      <c r="A225" s="70">
        <v>5</v>
      </c>
      <c r="B225" s="9">
        <f t="shared" si="28"/>
        <v>115</v>
      </c>
      <c r="C225" s="203" t="s">
        <v>310</v>
      </c>
      <c r="D225" s="10" t="s">
        <v>18</v>
      </c>
      <c r="E225" s="11"/>
      <c r="F225" s="12"/>
      <c r="G225" s="13"/>
      <c r="H225" s="14"/>
      <c r="I225" s="15"/>
      <c r="J225" s="16"/>
      <c r="K225" s="16"/>
      <c r="L225" s="16"/>
      <c r="M225" s="17"/>
    </row>
    <row r="226" spans="1:13" ht="14.7" thickBot="1" x14ac:dyDescent="0.6">
      <c r="A226" s="74"/>
      <c r="B226" s="54"/>
      <c r="D226" s="55"/>
      <c r="E226" s="56"/>
      <c r="F226" s="57"/>
      <c r="G226" s="58"/>
      <c r="H226" s="59"/>
      <c r="I226" s="60"/>
      <c r="J226" s="60"/>
      <c r="K226" s="60"/>
      <c r="L226" s="60"/>
      <c r="M226" s="61"/>
    </row>
    <row r="227" spans="1:13" ht="20.100000000000001" customHeight="1" thickBot="1" x14ac:dyDescent="0.6">
      <c r="A227" s="222">
        <v>6</v>
      </c>
      <c r="B227" s="223"/>
      <c r="C227" s="210" t="s">
        <v>32</v>
      </c>
      <c r="D227" s="164"/>
      <c r="E227" s="6"/>
      <c r="F227" s="6"/>
      <c r="G227" s="6"/>
      <c r="H227" s="6"/>
      <c r="I227" s="6"/>
      <c r="J227" s="7"/>
      <c r="K227" s="7"/>
      <c r="L227" s="7"/>
      <c r="M227" s="8"/>
    </row>
    <row r="228" spans="1:13" ht="15" customHeight="1" x14ac:dyDescent="0.55000000000000004">
      <c r="A228" s="204"/>
      <c r="B228" s="205"/>
      <c r="C228" s="201" t="s">
        <v>144</v>
      </c>
      <c r="D228" s="206"/>
      <c r="E228" s="41"/>
      <c r="F228" s="42"/>
      <c r="G228" s="43"/>
      <c r="H228" s="44"/>
      <c r="I228" s="45"/>
      <c r="J228" s="45"/>
      <c r="K228" s="45"/>
      <c r="L228" s="45"/>
      <c r="M228" s="46"/>
    </row>
    <row r="229" spans="1:13" ht="15" customHeight="1" x14ac:dyDescent="0.55000000000000004">
      <c r="A229" s="178">
        <f>+A227</f>
        <v>6</v>
      </c>
      <c r="B229" s="207">
        <v>1</v>
      </c>
      <c r="C229" s="189" t="s">
        <v>305</v>
      </c>
      <c r="D229" s="208" t="s">
        <v>18</v>
      </c>
      <c r="E229" s="47"/>
      <c r="F229" s="48"/>
      <c r="G229" s="49"/>
      <c r="H229" s="50"/>
      <c r="I229" s="51"/>
      <c r="J229" s="51"/>
      <c r="K229" s="51"/>
      <c r="L229" s="51"/>
      <c r="M229" s="52"/>
    </row>
    <row r="230" spans="1:13" ht="15" customHeight="1" x14ac:dyDescent="0.55000000000000004">
      <c r="A230" s="178">
        <f>+A229</f>
        <v>6</v>
      </c>
      <c r="B230" s="207">
        <f>+B229+1</f>
        <v>2</v>
      </c>
      <c r="C230" s="189" t="s">
        <v>311</v>
      </c>
      <c r="D230" s="208" t="s">
        <v>27</v>
      </c>
      <c r="E230" s="47"/>
      <c r="F230" s="48"/>
      <c r="G230" s="49"/>
      <c r="H230" s="50"/>
      <c r="I230" s="51"/>
      <c r="J230" s="51"/>
      <c r="K230" s="51"/>
      <c r="L230" s="51"/>
      <c r="M230" s="52"/>
    </row>
    <row r="231" spans="1:13" ht="15" customHeight="1" x14ac:dyDescent="0.55000000000000004">
      <c r="A231" s="178">
        <f t="shared" ref="A231:A242" si="29">+A230</f>
        <v>6</v>
      </c>
      <c r="B231" s="207">
        <f t="shared" ref="B231:B242" si="30">+B230+1</f>
        <v>3</v>
      </c>
      <c r="C231" s="189" t="s">
        <v>312</v>
      </c>
      <c r="D231" s="208" t="s">
        <v>27</v>
      </c>
      <c r="E231" s="47"/>
      <c r="F231" s="48"/>
      <c r="G231" s="49"/>
      <c r="H231" s="50"/>
      <c r="I231" s="51"/>
      <c r="J231" s="51"/>
      <c r="K231" s="51"/>
      <c r="L231" s="51"/>
      <c r="M231" s="52"/>
    </row>
    <row r="232" spans="1:13" ht="15" customHeight="1" x14ac:dyDescent="0.55000000000000004">
      <c r="A232" s="178">
        <f t="shared" si="29"/>
        <v>6</v>
      </c>
      <c r="B232" s="207">
        <f t="shared" si="30"/>
        <v>4</v>
      </c>
      <c r="C232" s="189" t="s">
        <v>313</v>
      </c>
      <c r="D232" s="208" t="s">
        <v>27</v>
      </c>
      <c r="E232" s="47"/>
      <c r="F232" s="48"/>
      <c r="G232" s="49"/>
      <c r="H232" s="50"/>
      <c r="I232" s="51"/>
      <c r="J232" s="51"/>
      <c r="K232" s="51"/>
      <c r="L232" s="51"/>
      <c r="M232" s="52"/>
    </row>
    <row r="233" spans="1:13" ht="15" customHeight="1" x14ac:dyDescent="0.55000000000000004">
      <c r="A233" s="178">
        <f t="shared" si="29"/>
        <v>6</v>
      </c>
      <c r="B233" s="207">
        <f t="shared" si="30"/>
        <v>5</v>
      </c>
      <c r="C233" s="189" t="s">
        <v>314</v>
      </c>
      <c r="D233" s="208" t="s">
        <v>27</v>
      </c>
      <c r="E233" s="47"/>
      <c r="F233" s="48"/>
      <c r="G233" s="49"/>
      <c r="H233" s="50"/>
      <c r="I233" s="51"/>
      <c r="J233" s="51"/>
      <c r="K233" s="51"/>
      <c r="L233" s="51"/>
      <c r="M233" s="52"/>
    </row>
    <row r="234" spans="1:13" ht="15" customHeight="1" x14ac:dyDescent="0.55000000000000004">
      <c r="A234" s="178">
        <f t="shared" si="29"/>
        <v>6</v>
      </c>
      <c r="B234" s="207">
        <f t="shared" si="30"/>
        <v>6</v>
      </c>
      <c r="C234" s="189" t="s">
        <v>315</v>
      </c>
      <c r="D234" s="208" t="s">
        <v>27</v>
      </c>
      <c r="E234" s="47"/>
      <c r="F234" s="48"/>
      <c r="G234" s="49"/>
      <c r="H234" s="50"/>
      <c r="I234" s="51"/>
      <c r="J234" s="51"/>
      <c r="K234" s="51"/>
      <c r="L234" s="51"/>
      <c r="M234" s="52"/>
    </row>
    <row r="235" spans="1:13" ht="15" customHeight="1" x14ac:dyDescent="0.55000000000000004">
      <c r="A235" s="178">
        <f t="shared" si="29"/>
        <v>6</v>
      </c>
      <c r="B235" s="207">
        <f t="shared" si="30"/>
        <v>7</v>
      </c>
      <c r="C235" s="189" t="s">
        <v>316</v>
      </c>
      <c r="D235" s="208" t="s">
        <v>18</v>
      </c>
      <c r="E235" s="47"/>
      <c r="F235" s="48"/>
      <c r="G235" s="49"/>
      <c r="H235" s="50"/>
      <c r="I235" s="51"/>
      <c r="J235" s="51"/>
      <c r="K235" s="51"/>
      <c r="L235" s="51"/>
      <c r="M235" s="52"/>
    </row>
    <row r="236" spans="1:13" ht="15" customHeight="1" x14ac:dyDescent="0.55000000000000004">
      <c r="A236" s="178">
        <f t="shared" si="29"/>
        <v>6</v>
      </c>
      <c r="B236" s="207">
        <f t="shared" si="30"/>
        <v>8</v>
      </c>
      <c r="C236" s="189" t="s">
        <v>317</v>
      </c>
      <c r="D236" s="180" t="s">
        <v>18</v>
      </c>
      <c r="E236" s="11"/>
      <c r="F236" s="12"/>
      <c r="G236" s="13"/>
      <c r="H236" s="14"/>
      <c r="I236" s="15"/>
      <c r="J236" s="16"/>
      <c r="K236" s="16"/>
      <c r="L236" s="16"/>
      <c r="M236" s="17"/>
    </row>
    <row r="237" spans="1:13" ht="15" customHeight="1" x14ac:dyDescent="0.55000000000000004">
      <c r="A237" s="178">
        <f t="shared" si="29"/>
        <v>6</v>
      </c>
      <c r="B237" s="207">
        <f t="shared" si="30"/>
        <v>9</v>
      </c>
      <c r="C237" s="189" t="s">
        <v>318</v>
      </c>
      <c r="D237" s="180" t="s">
        <v>18</v>
      </c>
      <c r="E237" s="11"/>
      <c r="F237" s="12"/>
      <c r="G237" s="13"/>
      <c r="H237" s="14"/>
      <c r="I237" s="15"/>
      <c r="J237" s="16"/>
      <c r="K237" s="16"/>
      <c r="L237" s="16"/>
      <c r="M237" s="17"/>
    </row>
    <row r="238" spans="1:13" ht="15" customHeight="1" x14ac:dyDescent="0.55000000000000004">
      <c r="A238" s="178">
        <f t="shared" si="29"/>
        <v>6</v>
      </c>
      <c r="B238" s="207">
        <f t="shared" si="30"/>
        <v>10</v>
      </c>
      <c r="C238" s="189" t="s">
        <v>306</v>
      </c>
      <c r="D238" s="180" t="s">
        <v>18</v>
      </c>
      <c r="E238" s="11"/>
      <c r="F238" s="12"/>
      <c r="G238" s="13"/>
      <c r="H238" s="14"/>
      <c r="I238" s="15"/>
      <c r="J238" s="16"/>
      <c r="K238" s="16"/>
      <c r="L238" s="16"/>
      <c r="M238" s="17"/>
    </row>
    <row r="239" spans="1:13" ht="15" customHeight="1" x14ac:dyDescent="0.55000000000000004">
      <c r="A239" s="178">
        <f t="shared" si="29"/>
        <v>6</v>
      </c>
      <c r="B239" s="207">
        <f t="shared" si="30"/>
        <v>11</v>
      </c>
      <c r="C239" s="189" t="s">
        <v>307</v>
      </c>
      <c r="D239" s="180" t="s">
        <v>18</v>
      </c>
      <c r="E239" s="11"/>
      <c r="F239" s="12"/>
      <c r="G239" s="13"/>
      <c r="H239" s="14"/>
      <c r="I239" s="15"/>
      <c r="J239" s="16"/>
      <c r="K239" s="16"/>
      <c r="L239" s="16"/>
      <c r="M239" s="17"/>
    </row>
    <row r="240" spans="1:13" ht="15" customHeight="1" x14ac:dyDescent="0.55000000000000004">
      <c r="A240" s="178">
        <f t="shared" si="29"/>
        <v>6</v>
      </c>
      <c r="B240" s="207">
        <f t="shared" si="30"/>
        <v>12</v>
      </c>
      <c r="C240" s="157" t="s">
        <v>308</v>
      </c>
      <c r="D240" s="180" t="s">
        <v>18</v>
      </c>
      <c r="E240" s="11"/>
      <c r="F240" s="12"/>
      <c r="G240" s="13"/>
      <c r="H240" s="14"/>
      <c r="I240" s="15"/>
      <c r="J240" s="16"/>
      <c r="K240" s="16"/>
      <c r="L240" s="16"/>
      <c r="M240" s="17"/>
    </row>
    <row r="241" spans="1:13" x14ac:dyDescent="0.55000000000000004">
      <c r="A241" s="178">
        <f t="shared" si="29"/>
        <v>6</v>
      </c>
      <c r="B241" s="207">
        <f t="shared" si="30"/>
        <v>13</v>
      </c>
      <c r="C241" s="189" t="s">
        <v>171</v>
      </c>
      <c r="D241" s="180" t="s">
        <v>18</v>
      </c>
      <c r="E241" s="11"/>
      <c r="F241" s="12"/>
      <c r="G241" s="13"/>
      <c r="H241" s="14"/>
      <c r="I241" s="15"/>
      <c r="J241" s="16"/>
      <c r="K241" s="16"/>
      <c r="L241" s="16"/>
      <c r="M241" s="17"/>
    </row>
    <row r="242" spans="1:13" x14ac:dyDescent="0.55000000000000004">
      <c r="A242" s="178">
        <f t="shared" si="29"/>
        <v>6</v>
      </c>
      <c r="B242" s="207">
        <f t="shared" si="30"/>
        <v>14</v>
      </c>
      <c r="C242" s="189" t="s">
        <v>172</v>
      </c>
      <c r="D242" s="180" t="s">
        <v>79</v>
      </c>
      <c r="E242" s="11">
        <v>12</v>
      </c>
      <c r="F242" s="12"/>
      <c r="G242" s="13"/>
      <c r="H242" s="14"/>
      <c r="I242" s="15"/>
      <c r="J242" s="16"/>
      <c r="K242" s="16"/>
      <c r="L242" s="16"/>
      <c r="M242" s="17"/>
    </row>
    <row r="243" spans="1:13" ht="15" customHeight="1" x14ac:dyDescent="0.55000000000000004">
      <c r="A243" s="204"/>
      <c r="B243" s="205"/>
      <c r="C243" s="201" t="s">
        <v>33</v>
      </c>
      <c r="D243" s="206"/>
      <c r="E243" s="41"/>
      <c r="F243" s="42"/>
      <c r="G243" s="43"/>
      <c r="H243" s="44"/>
      <c r="I243" s="45"/>
      <c r="J243" s="45"/>
      <c r="K243" s="45"/>
      <c r="L243" s="45"/>
      <c r="M243" s="46"/>
    </row>
    <row r="244" spans="1:13" ht="15" customHeight="1" x14ac:dyDescent="0.55000000000000004">
      <c r="A244" s="178">
        <f>+A242</f>
        <v>6</v>
      </c>
      <c r="B244" s="207">
        <f>+B242+1</f>
        <v>15</v>
      </c>
      <c r="C244" s="189" t="s">
        <v>34</v>
      </c>
      <c r="D244" s="208" t="s">
        <v>18</v>
      </c>
      <c r="E244" s="47"/>
      <c r="F244" s="48"/>
      <c r="G244" s="49"/>
      <c r="H244" s="50"/>
      <c r="I244" s="51"/>
      <c r="J244" s="51"/>
      <c r="K244" s="51"/>
      <c r="L244" s="51"/>
      <c r="M244" s="52"/>
    </row>
    <row r="245" spans="1:13" ht="15" customHeight="1" x14ac:dyDescent="0.55000000000000004">
      <c r="A245" s="178">
        <f t="shared" ref="A245:A247" si="31">+A244</f>
        <v>6</v>
      </c>
      <c r="B245" s="207">
        <f t="shared" ref="B245:B247" si="32">+B244+1</f>
        <v>16</v>
      </c>
      <c r="C245" s="189" t="s">
        <v>35</v>
      </c>
      <c r="D245" s="180" t="s">
        <v>18</v>
      </c>
      <c r="E245" s="11"/>
      <c r="F245" s="12"/>
      <c r="G245" s="13"/>
      <c r="H245" s="14"/>
      <c r="I245" s="15"/>
      <c r="J245" s="16"/>
      <c r="K245" s="16"/>
      <c r="L245" s="16"/>
      <c r="M245" s="17"/>
    </row>
    <row r="246" spans="1:13" ht="15" customHeight="1" x14ac:dyDescent="0.55000000000000004">
      <c r="A246" s="178">
        <f t="shared" si="31"/>
        <v>6</v>
      </c>
      <c r="B246" s="207">
        <f t="shared" si="32"/>
        <v>17</v>
      </c>
      <c r="C246" s="189" t="s">
        <v>319</v>
      </c>
      <c r="D246" s="180" t="s">
        <v>18</v>
      </c>
      <c r="E246" s="11"/>
      <c r="F246" s="12"/>
      <c r="G246" s="13"/>
      <c r="H246" s="14"/>
      <c r="I246" s="15"/>
      <c r="J246" s="16"/>
      <c r="K246" s="16"/>
      <c r="L246" s="16"/>
      <c r="M246" s="17"/>
    </row>
    <row r="247" spans="1:13" ht="15" customHeight="1" x14ac:dyDescent="0.55000000000000004">
      <c r="A247" s="178">
        <f t="shared" si="31"/>
        <v>6</v>
      </c>
      <c r="B247" s="207">
        <f t="shared" si="32"/>
        <v>18</v>
      </c>
      <c r="C247" s="189" t="s">
        <v>36</v>
      </c>
      <c r="D247" s="180" t="s">
        <v>18</v>
      </c>
      <c r="E247" s="11"/>
      <c r="F247" s="12"/>
      <c r="G247" s="13"/>
      <c r="H247" s="14"/>
      <c r="I247" s="15"/>
      <c r="J247" s="16"/>
      <c r="K247" s="16"/>
      <c r="L247" s="16"/>
      <c r="M247" s="17"/>
    </row>
    <row r="248" spans="1:13" ht="15" customHeight="1" x14ac:dyDescent="0.55000000000000004">
      <c r="A248" s="209"/>
      <c r="B248" s="205"/>
      <c r="C248" s="201" t="s">
        <v>73</v>
      </c>
      <c r="D248" s="206"/>
      <c r="E248" s="41"/>
      <c r="F248" s="42"/>
      <c r="G248" s="43"/>
      <c r="H248" s="44"/>
      <c r="I248" s="45"/>
      <c r="J248" s="45"/>
      <c r="K248" s="45"/>
      <c r="L248" s="45"/>
      <c r="M248" s="46"/>
    </row>
    <row r="249" spans="1:13" ht="15" customHeight="1" x14ac:dyDescent="0.55000000000000004">
      <c r="A249" s="178">
        <v>6</v>
      </c>
      <c r="B249" s="207">
        <f>B247+1</f>
        <v>19</v>
      </c>
      <c r="C249" s="189" t="s">
        <v>320</v>
      </c>
      <c r="D249" s="208" t="s">
        <v>27</v>
      </c>
      <c r="E249" s="47">
        <v>12</v>
      </c>
      <c r="F249" s="48"/>
      <c r="G249" s="49"/>
      <c r="H249" s="50"/>
      <c r="I249" s="51"/>
      <c r="J249" s="51"/>
      <c r="K249" s="51"/>
      <c r="L249" s="51"/>
      <c r="M249" s="52"/>
    </row>
    <row r="250" spans="1:13" ht="15" customHeight="1" x14ac:dyDescent="0.55000000000000004">
      <c r="A250" s="178">
        <v>6</v>
      </c>
      <c r="B250" s="207">
        <f>B249+1</f>
        <v>20</v>
      </c>
      <c r="C250" s="189" t="s">
        <v>321</v>
      </c>
      <c r="D250" s="208" t="s">
        <v>18</v>
      </c>
      <c r="E250" s="47"/>
      <c r="F250" s="12"/>
      <c r="G250" s="13"/>
      <c r="H250" s="14"/>
      <c r="I250" s="15"/>
      <c r="J250" s="16"/>
      <c r="K250" s="16"/>
      <c r="L250" s="16"/>
      <c r="M250" s="17"/>
    </row>
    <row r="251" spans="1:13" ht="15" customHeight="1" x14ac:dyDescent="0.55000000000000004">
      <c r="A251" s="178">
        <v>6</v>
      </c>
      <c r="B251" s="207">
        <f t="shared" ref="B251:B272" si="33">B250+1</f>
        <v>21</v>
      </c>
      <c r="C251" s="189" t="s">
        <v>181</v>
      </c>
      <c r="D251" s="180" t="s">
        <v>18</v>
      </c>
      <c r="E251" s="11"/>
      <c r="F251" s="12"/>
      <c r="G251" s="13"/>
      <c r="H251" s="14"/>
      <c r="I251" s="15"/>
      <c r="J251" s="16"/>
      <c r="K251" s="16"/>
      <c r="L251" s="16"/>
      <c r="M251" s="17"/>
    </row>
    <row r="252" spans="1:13" ht="15" customHeight="1" x14ac:dyDescent="0.55000000000000004">
      <c r="A252" s="178">
        <v>6</v>
      </c>
      <c r="B252" s="207">
        <f t="shared" si="33"/>
        <v>22</v>
      </c>
      <c r="C252" s="189" t="s">
        <v>173</v>
      </c>
      <c r="D252" s="180" t="s">
        <v>18</v>
      </c>
      <c r="E252" s="11"/>
      <c r="F252" s="12"/>
      <c r="G252" s="13"/>
      <c r="H252" s="14"/>
      <c r="I252" s="15"/>
      <c r="J252" s="16"/>
      <c r="K252" s="16"/>
      <c r="L252" s="16"/>
      <c r="M252" s="17"/>
    </row>
    <row r="253" spans="1:13" ht="15" customHeight="1" x14ac:dyDescent="0.55000000000000004">
      <c r="A253" s="178">
        <v>6</v>
      </c>
      <c r="B253" s="207">
        <f t="shared" si="33"/>
        <v>23</v>
      </c>
      <c r="C253" s="189" t="s">
        <v>72</v>
      </c>
      <c r="D253" s="180" t="s">
        <v>18</v>
      </c>
      <c r="E253" s="11"/>
      <c r="F253" s="12"/>
      <c r="G253" s="13"/>
      <c r="H253" s="14"/>
      <c r="I253" s="15"/>
      <c r="J253" s="16"/>
      <c r="K253" s="16"/>
      <c r="L253" s="16"/>
      <c r="M253" s="17"/>
    </row>
    <row r="254" spans="1:13" ht="15" customHeight="1" x14ac:dyDescent="0.55000000000000004">
      <c r="A254" s="178">
        <v>6</v>
      </c>
      <c r="B254" s="207">
        <f t="shared" si="33"/>
        <v>24</v>
      </c>
      <c r="C254" s="189" t="s">
        <v>163</v>
      </c>
      <c r="D254" s="180" t="s">
        <v>18</v>
      </c>
      <c r="E254" s="11"/>
      <c r="F254" s="12"/>
      <c r="G254" s="13"/>
      <c r="H254" s="14"/>
      <c r="I254" s="15"/>
      <c r="J254" s="16"/>
      <c r="K254" s="16"/>
      <c r="L254" s="16"/>
      <c r="M254" s="17"/>
    </row>
    <row r="255" spans="1:13" ht="15" customHeight="1" x14ac:dyDescent="0.55000000000000004">
      <c r="A255" s="178">
        <v>6</v>
      </c>
      <c r="B255" s="207">
        <f t="shared" si="33"/>
        <v>25</v>
      </c>
      <c r="C255" s="189" t="s">
        <v>394</v>
      </c>
      <c r="D255" s="180" t="s">
        <v>18</v>
      </c>
      <c r="E255" s="11"/>
      <c r="F255" s="12"/>
      <c r="G255" s="13"/>
      <c r="H255" s="14"/>
      <c r="I255" s="15"/>
      <c r="J255" s="16"/>
      <c r="K255" s="16"/>
      <c r="L255" s="16"/>
      <c r="M255" s="17"/>
    </row>
    <row r="256" spans="1:13" ht="15" customHeight="1" x14ac:dyDescent="0.55000000000000004">
      <c r="A256" s="178">
        <v>6</v>
      </c>
      <c r="B256" s="207">
        <f t="shared" si="33"/>
        <v>26</v>
      </c>
      <c r="C256" s="189" t="s">
        <v>164</v>
      </c>
      <c r="D256" s="180" t="s">
        <v>27</v>
      </c>
      <c r="E256" s="11"/>
      <c r="F256" s="12"/>
      <c r="G256" s="13"/>
      <c r="H256" s="14"/>
      <c r="I256" s="15"/>
      <c r="J256" s="16"/>
      <c r="K256" s="16"/>
      <c r="L256" s="16"/>
      <c r="M256" s="17"/>
    </row>
    <row r="257" spans="1:13" ht="15" customHeight="1" x14ac:dyDescent="0.55000000000000004">
      <c r="A257" s="178">
        <v>6</v>
      </c>
      <c r="B257" s="207">
        <f t="shared" si="33"/>
        <v>27</v>
      </c>
      <c r="C257" s="203" t="s">
        <v>322</v>
      </c>
      <c r="D257" s="180" t="s">
        <v>27</v>
      </c>
      <c r="E257" s="11">
        <v>2</v>
      </c>
      <c r="F257" s="12"/>
      <c r="G257" s="13"/>
      <c r="H257" s="14"/>
      <c r="I257" s="15"/>
      <c r="J257" s="16"/>
      <c r="K257" s="16"/>
      <c r="L257" s="16"/>
      <c r="M257" s="17"/>
    </row>
    <row r="258" spans="1:13" ht="15" customHeight="1" x14ac:dyDescent="0.55000000000000004">
      <c r="A258" s="178">
        <v>6</v>
      </c>
      <c r="B258" s="207">
        <f t="shared" si="33"/>
        <v>28</v>
      </c>
      <c r="C258" s="203" t="s">
        <v>208</v>
      </c>
      <c r="D258" s="10" t="s">
        <v>27</v>
      </c>
      <c r="E258" s="11"/>
      <c r="F258" s="12"/>
      <c r="G258" s="13"/>
      <c r="H258" s="14"/>
      <c r="I258" s="15"/>
      <c r="J258" s="16"/>
      <c r="K258" s="16"/>
      <c r="L258" s="16"/>
      <c r="M258" s="17"/>
    </row>
    <row r="259" spans="1:13" ht="15" customHeight="1" x14ac:dyDescent="0.55000000000000004">
      <c r="A259" s="178">
        <v>6</v>
      </c>
      <c r="B259" s="207">
        <f t="shared" si="33"/>
        <v>29</v>
      </c>
      <c r="C259" s="203" t="s">
        <v>209</v>
      </c>
      <c r="D259" s="10" t="s">
        <v>27</v>
      </c>
      <c r="E259" s="11"/>
      <c r="F259" s="12"/>
      <c r="G259" s="13"/>
      <c r="H259" s="14"/>
      <c r="I259" s="15"/>
      <c r="J259" s="16"/>
      <c r="K259" s="16"/>
      <c r="L259" s="16"/>
      <c r="M259" s="17"/>
    </row>
    <row r="260" spans="1:13" ht="15" customHeight="1" x14ac:dyDescent="0.55000000000000004">
      <c r="A260" s="178">
        <v>6</v>
      </c>
      <c r="B260" s="207">
        <f t="shared" si="33"/>
        <v>30</v>
      </c>
      <c r="C260" s="203" t="s">
        <v>210</v>
      </c>
      <c r="D260" s="10" t="s">
        <v>27</v>
      </c>
      <c r="E260" s="11"/>
      <c r="F260" s="12"/>
      <c r="G260" s="13"/>
      <c r="H260" s="14"/>
      <c r="I260" s="15"/>
      <c r="J260" s="16"/>
      <c r="K260" s="16"/>
      <c r="L260" s="16"/>
      <c r="M260" s="17"/>
    </row>
    <row r="261" spans="1:13" ht="15" customHeight="1" x14ac:dyDescent="0.55000000000000004">
      <c r="A261" s="178">
        <v>6</v>
      </c>
      <c r="B261" s="207">
        <f t="shared" si="33"/>
        <v>31</v>
      </c>
      <c r="C261" s="203" t="s">
        <v>395</v>
      </c>
      <c r="D261" s="10" t="s">
        <v>18</v>
      </c>
      <c r="E261" s="11">
        <v>2</v>
      </c>
      <c r="F261" s="12"/>
      <c r="G261" s="13"/>
      <c r="H261" s="14"/>
      <c r="I261" s="15"/>
      <c r="J261" s="16"/>
      <c r="K261" s="16"/>
      <c r="L261" s="16"/>
      <c r="M261" s="17"/>
    </row>
    <row r="262" spans="1:13" ht="15" customHeight="1" x14ac:dyDescent="0.55000000000000004">
      <c r="A262" s="178">
        <v>6</v>
      </c>
      <c r="B262" s="207">
        <f t="shared" si="33"/>
        <v>32</v>
      </c>
      <c r="C262" s="203" t="s">
        <v>324</v>
      </c>
      <c r="D262" s="10" t="s">
        <v>27</v>
      </c>
      <c r="E262" s="11"/>
      <c r="F262" s="12"/>
      <c r="G262" s="13"/>
      <c r="H262" s="14"/>
      <c r="I262" s="15"/>
      <c r="J262" s="16"/>
      <c r="K262" s="16"/>
      <c r="L262" s="16"/>
      <c r="M262" s="17"/>
    </row>
    <row r="263" spans="1:13" ht="15" customHeight="1" x14ac:dyDescent="0.55000000000000004">
      <c r="A263" s="178">
        <v>6</v>
      </c>
      <c r="B263" s="207">
        <f t="shared" si="33"/>
        <v>33</v>
      </c>
      <c r="C263" s="203" t="s">
        <v>323</v>
      </c>
      <c r="D263" s="10" t="s">
        <v>27</v>
      </c>
      <c r="E263" s="11"/>
      <c r="F263" s="12"/>
      <c r="G263" s="13"/>
      <c r="H263" s="14"/>
      <c r="I263" s="15"/>
      <c r="J263" s="16"/>
      <c r="K263" s="16"/>
      <c r="L263" s="16"/>
      <c r="M263" s="17"/>
    </row>
    <row r="264" spans="1:13" ht="15" customHeight="1" x14ac:dyDescent="0.55000000000000004">
      <c r="A264" s="178">
        <v>6</v>
      </c>
      <c r="B264" s="207">
        <f t="shared" si="33"/>
        <v>34</v>
      </c>
      <c r="C264" s="203" t="s">
        <v>363</v>
      </c>
      <c r="D264" s="10" t="s">
        <v>18</v>
      </c>
      <c r="E264" s="11"/>
      <c r="F264" s="12"/>
      <c r="G264" s="13"/>
      <c r="H264" s="14"/>
      <c r="I264" s="15"/>
      <c r="J264" s="16"/>
      <c r="K264" s="16"/>
      <c r="L264" s="16"/>
      <c r="M264" s="17"/>
    </row>
    <row r="265" spans="1:13" ht="15" customHeight="1" x14ac:dyDescent="0.55000000000000004">
      <c r="A265" s="178">
        <v>6</v>
      </c>
      <c r="B265" s="207">
        <f t="shared" si="33"/>
        <v>35</v>
      </c>
      <c r="C265" s="203" t="s">
        <v>325</v>
      </c>
      <c r="D265" s="10" t="s">
        <v>18</v>
      </c>
      <c r="E265" s="11"/>
      <c r="F265" s="12"/>
      <c r="G265" s="13"/>
      <c r="H265" s="14"/>
      <c r="I265" s="15"/>
      <c r="J265" s="16"/>
      <c r="K265" s="16"/>
      <c r="L265" s="16"/>
      <c r="M265" s="17"/>
    </row>
    <row r="266" spans="1:13" ht="15" customHeight="1" x14ac:dyDescent="0.55000000000000004">
      <c r="A266" s="178">
        <v>6</v>
      </c>
      <c r="B266" s="207">
        <f t="shared" si="33"/>
        <v>36</v>
      </c>
      <c r="C266" s="203" t="s">
        <v>326</v>
      </c>
      <c r="D266" s="10" t="s">
        <v>18</v>
      </c>
      <c r="E266" s="11"/>
      <c r="F266" s="12"/>
      <c r="G266" s="13"/>
      <c r="H266" s="14"/>
      <c r="I266" s="15"/>
      <c r="J266" s="16"/>
      <c r="K266" s="16"/>
      <c r="L266" s="16"/>
      <c r="M266" s="17"/>
    </row>
    <row r="267" spans="1:13" ht="15" customHeight="1" x14ac:dyDescent="0.55000000000000004">
      <c r="A267" s="178">
        <v>6</v>
      </c>
      <c r="B267" s="207">
        <f t="shared" si="33"/>
        <v>37</v>
      </c>
      <c r="C267" s="203" t="s">
        <v>327</v>
      </c>
      <c r="D267" s="10" t="s">
        <v>18</v>
      </c>
      <c r="E267" s="11"/>
      <c r="F267" s="12"/>
      <c r="G267" s="13"/>
      <c r="H267" s="14"/>
      <c r="I267" s="15"/>
      <c r="J267" s="16"/>
      <c r="K267" s="16"/>
      <c r="L267" s="16"/>
      <c r="M267" s="17"/>
    </row>
    <row r="268" spans="1:13" ht="15" customHeight="1" x14ac:dyDescent="0.55000000000000004">
      <c r="A268" s="178">
        <v>6</v>
      </c>
      <c r="B268" s="207">
        <f t="shared" si="33"/>
        <v>38</v>
      </c>
      <c r="C268" s="203" t="s">
        <v>328</v>
      </c>
      <c r="D268" s="10" t="s">
        <v>18</v>
      </c>
      <c r="E268" s="11"/>
      <c r="F268" s="12"/>
      <c r="G268" s="13"/>
      <c r="H268" s="14"/>
      <c r="I268" s="15"/>
      <c r="J268" s="16"/>
      <c r="K268" s="16"/>
      <c r="L268" s="16"/>
      <c r="M268" s="17"/>
    </row>
    <row r="269" spans="1:13" ht="15" customHeight="1" x14ac:dyDescent="0.55000000000000004">
      <c r="A269" s="178">
        <v>6</v>
      </c>
      <c r="B269" s="207">
        <f t="shared" si="33"/>
        <v>39</v>
      </c>
      <c r="C269" s="203" t="s">
        <v>398</v>
      </c>
      <c r="D269" s="10" t="s">
        <v>18</v>
      </c>
      <c r="E269" s="11"/>
      <c r="F269" s="12"/>
      <c r="G269" s="13"/>
      <c r="H269" s="14"/>
      <c r="I269" s="15"/>
      <c r="J269" s="16"/>
      <c r="K269" s="16"/>
      <c r="L269" s="16"/>
      <c r="M269" s="17"/>
    </row>
    <row r="270" spans="1:13" ht="15" customHeight="1" x14ac:dyDescent="0.55000000000000004">
      <c r="A270" s="178">
        <v>6</v>
      </c>
      <c r="B270" s="207">
        <f t="shared" si="33"/>
        <v>40</v>
      </c>
      <c r="C270" s="203" t="s">
        <v>329</v>
      </c>
      <c r="D270" s="10" t="s">
        <v>18</v>
      </c>
      <c r="E270" s="11"/>
      <c r="F270" s="12"/>
      <c r="G270" s="13"/>
      <c r="H270" s="14"/>
      <c r="I270" s="15"/>
      <c r="J270" s="16"/>
      <c r="K270" s="16"/>
      <c r="L270" s="16"/>
      <c r="M270" s="17"/>
    </row>
    <row r="271" spans="1:13" ht="15" customHeight="1" x14ac:dyDescent="0.55000000000000004">
      <c r="A271" s="178">
        <v>6</v>
      </c>
      <c r="B271" s="207">
        <f t="shared" si="33"/>
        <v>41</v>
      </c>
      <c r="C271" s="203" t="s">
        <v>174</v>
      </c>
      <c r="D271" s="10" t="s">
        <v>18</v>
      </c>
      <c r="E271" s="11"/>
      <c r="F271" s="12"/>
      <c r="G271" s="13"/>
      <c r="H271" s="14"/>
      <c r="I271" s="15"/>
      <c r="J271" s="16"/>
      <c r="K271" s="16"/>
      <c r="L271" s="16"/>
      <c r="M271" s="17"/>
    </row>
    <row r="272" spans="1:13" ht="15" customHeight="1" x14ac:dyDescent="0.55000000000000004">
      <c r="A272" s="178">
        <v>6</v>
      </c>
      <c r="B272" s="207">
        <f t="shared" si="33"/>
        <v>42</v>
      </c>
      <c r="C272" s="203" t="s">
        <v>330</v>
      </c>
      <c r="D272" s="10" t="s">
        <v>18</v>
      </c>
      <c r="E272" s="11"/>
      <c r="F272" s="12"/>
      <c r="G272" s="13"/>
      <c r="H272" s="14"/>
      <c r="I272" s="15"/>
      <c r="J272" s="16"/>
      <c r="K272" s="16"/>
      <c r="L272" s="16"/>
      <c r="M272" s="17"/>
    </row>
    <row r="273" spans="1:13" s="150" customFormat="1" ht="15" customHeight="1" thickBot="1" x14ac:dyDescent="0.6">
      <c r="A273" s="139"/>
      <c r="B273" s="140"/>
      <c r="C273" s="141"/>
      <c r="D273" s="142"/>
      <c r="E273" s="143"/>
      <c r="F273" s="144"/>
      <c r="G273" s="145"/>
      <c r="H273" s="146"/>
      <c r="I273" s="147"/>
      <c r="J273" s="148"/>
      <c r="K273" s="148"/>
      <c r="L273" s="148"/>
      <c r="M273" s="149"/>
    </row>
    <row r="274" spans="1:13" ht="20.100000000000001" customHeight="1" thickBot="1" x14ac:dyDescent="0.6">
      <c r="A274" s="220">
        <v>7</v>
      </c>
      <c r="B274" s="221"/>
      <c r="C274" s="210" t="s">
        <v>186</v>
      </c>
      <c r="D274" s="6"/>
      <c r="E274" s="6"/>
      <c r="F274" s="6"/>
      <c r="G274" s="6"/>
      <c r="H274" s="6"/>
      <c r="I274" s="6"/>
      <c r="J274" s="7"/>
      <c r="K274" s="7"/>
      <c r="L274" s="7"/>
      <c r="M274" s="8"/>
    </row>
    <row r="275" spans="1:13" ht="15" customHeight="1" x14ac:dyDescent="0.55000000000000004">
      <c r="A275" s="193"/>
      <c r="B275" s="194"/>
      <c r="C275" s="201" t="s">
        <v>187</v>
      </c>
      <c r="D275" s="40"/>
      <c r="E275" s="41"/>
      <c r="F275" s="42"/>
      <c r="G275" s="43"/>
      <c r="H275" s="44"/>
      <c r="I275" s="45"/>
      <c r="J275" s="45"/>
      <c r="K275" s="45"/>
      <c r="L275" s="45"/>
      <c r="M275" s="46"/>
    </row>
    <row r="276" spans="1:13" x14ac:dyDescent="0.55000000000000004">
      <c r="A276" s="70">
        <v>7</v>
      </c>
      <c r="B276" s="192">
        <v>1</v>
      </c>
      <c r="C276" s="189" t="s">
        <v>192</v>
      </c>
      <c r="D276" s="65" t="s">
        <v>18</v>
      </c>
      <c r="E276" s="11"/>
      <c r="F276" s="12"/>
      <c r="G276" s="13"/>
      <c r="H276" s="14"/>
      <c r="I276" s="15"/>
      <c r="J276" s="16"/>
      <c r="K276" s="16"/>
      <c r="L276" s="16"/>
      <c r="M276" s="17"/>
    </row>
    <row r="277" spans="1:13" x14ac:dyDescent="0.55000000000000004">
      <c r="A277" s="70">
        <v>7</v>
      </c>
      <c r="B277" s="191">
        <f>B276+1</f>
        <v>2</v>
      </c>
      <c r="C277" s="189" t="s">
        <v>189</v>
      </c>
      <c r="D277" s="65" t="s">
        <v>18</v>
      </c>
      <c r="E277" s="11"/>
      <c r="F277" s="12"/>
      <c r="G277" s="13"/>
      <c r="H277" s="14"/>
      <c r="I277" s="15"/>
      <c r="J277" s="16"/>
      <c r="K277" s="16"/>
      <c r="L277" s="16"/>
      <c r="M277" s="17"/>
    </row>
    <row r="278" spans="1:13" x14ac:dyDescent="0.55000000000000004">
      <c r="A278" s="197">
        <v>7</v>
      </c>
      <c r="B278" s="191">
        <f t="shared" ref="B278:B279" si="34">B277+1</f>
        <v>3</v>
      </c>
      <c r="C278" s="189" t="s">
        <v>180</v>
      </c>
      <c r="D278" s="65" t="s">
        <v>18</v>
      </c>
      <c r="E278" s="11"/>
      <c r="F278" s="12"/>
      <c r="G278" s="13"/>
      <c r="H278" s="14"/>
      <c r="I278" s="15"/>
      <c r="J278" s="16"/>
      <c r="K278" s="16"/>
      <c r="L278" s="16"/>
      <c r="M278" s="17"/>
    </row>
    <row r="279" spans="1:13" x14ac:dyDescent="0.55000000000000004">
      <c r="A279" s="70">
        <v>7</v>
      </c>
      <c r="B279" s="191">
        <f t="shared" si="34"/>
        <v>4</v>
      </c>
      <c r="C279" s="189" t="s">
        <v>331</v>
      </c>
      <c r="D279" s="10" t="s">
        <v>18</v>
      </c>
      <c r="E279" s="11"/>
      <c r="F279" s="12"/>
      <c r="G279" s="13"/>
      <c r="H279" s="14"/>
      <c r="I279" s="15"/>
      <c r="J279" s="16"/>
      <c r="K279" s="16"/>
      <c r="L279" s="16"/>
      <c r="M279" s="17"/>
    </row>
    <row r="280" spans="1:13" ht="15" customHeight="1" x14ac:dyDescent="0.55000000000000004">
      <c r="A280" s="195"/>
      <c r="B280" s="196"/>
      <c r="C280" s="201" t="s">
        <v>190</v>
      </c>
      <c r="D280" s="40"/>
      <c r="E280" s="41"/>
      <c r="F280" s="42"/>
      <c r="G280" s="43"/>
      <c r="H280" s="44"/>
      <c r="I280" s="45"/>
      <c r="J280" s="45"/>
      <c r="K280" s="45"/>
      <c r="L280" s="45"/>
      <c r="M280" s="46"/>
    </row>
    <row r="281" spans="1:13" x14ac:dyDescent="0.55000000000000004">
      <c r="A281" s="70">
        <v>7</v>
      </c>
      <c r="B281" s="191">
        <f>B279+1</f>
        <v>5</v>
      </c>
      <c r="C281" s="189" t="s">
        <v>191</v>
      </c>
      <c r="D281" s="65" t="s">
        <v>18</v>
      </c>
      <c r="E281" s="11"/>
      <c r="F281" s="12"/>
      <c r="G281" s="13"/>
      <c r="H281" s="14"/>
      <c r="I281" s="15"/>
      <c r="J281" s="16"/>
      <c r="K281" s="16"/>
      <c r="L281" s="16"/>
      <c r="M281" s="17"/>
    </row>
    <row r="282" spans="1:13" x14ac:dyDescent="0.55000000000000004">
      <c r="A282" s="70">
        <v>7</v>
      </c>
      <c r="B282" s="191">
        <f>B281+1</f>
        <v>6</v>
      </c>
      <c r="C282" s="189" t="s">
        <v>196</v>
      </c>
      <c r="D282" s="65" t="s">
        <v>18</v>
      </c>
      <c r="E282" s="11"/>
      <c r="F282" s="12"/>
      <c r="G282" s="13"/>
      <c r="H282" s="14"/>
      <c r="I282" s="15"/>
      <c r="J282" s="16"/>
      <c r="K282" s="16"/>
      <c r="L282" s="16"/>
      <c r="M282" s="17"/>
    </row>
    <row r="283" spans="1:13" x14ac:dyDescent="0.55000000000000004">
      <c r="A283" s="70">
        <v>7</v>
      </c>
      <c r="B283" s="191">
        <f t="shared" ref="B283:B284" si="35">B282+1</f>
        <v>7</v>
      </c>
      <c r="C283" s="189" t="s">
        <v>193</v>
      </c>
      <c r="D283" s="65" t="s">
        <v>18</v>
      </c>
      <c r="E283" s="11"/>
      <c r="F283" s="12"/>
      <c r="G283" s="13"/>
      <c r="H283" s="14"/>
      <c r="I283" s="15"/>
      <c r="J283" s="16"/>
      <c r="K283" s="16"/>
      <c r="L283" s="16"/>
      <c r="M283" s="17"/>
    </row>
    <row r="284" spans="1:13" x14ac:dyDescent="0.55000000000000004">
      <c r="A284" s="70">
        <v>7</v>
      </c>
      <c r="B284" s="191">
        <f t="shared" si="35"/>
        <v>8</v>
      </c>
      <c r="C284" s="189" t="s">
        <v>194</v>
      </c>
      <c r="D284" s="65" t="s">
        <v>18</v>
      </c>
      <c r="E284" s="11"/>
      <c r="F284" s="12"/>
      <c r="G284" s="13"/>
      <c r="H284" s="14"/>
      <c r="I284" s="15"/>
      <c r="J284" s="16"/>
      <c r="K284" s="16"/>
      <c r="L284" s="16"/>
      <c r="M284" s="17"/>
    </row>
    <row r="285" spans="1:13" s="150" customFormat="1" ht="15" customHeight="1" thickBot="1" x14ac:dyDescent="0.6">
      <c r="A285" s="139"/>
      <c r="B285" s="140"/>
      <c r="C285" s="141"/>
      <c r="D285" s="142"/>
      <c r="E285" s="143"/>
      <c r="F285" s="144"/>
      <c r="G285" s="145"/>
      <c r="H285" s="146"/>
      <c r="I285" s="147"/>
      <c r="J285" s="148"/>
      <c r="K285" s="148"/>
      <c r="L285" s="148"/>
      <c r="M285" s="149"/>
    </row>
    <row r="286" spans="1:13" s="138" customFormat="1" ht="20.100000000000001" customHeight="1" thickBot="1" x14ac:dyDescent="0.6">
      <c r="A286" s="220">
        <v>8</v>
      </c>
      <c r="B286" s="221"/>
      <c r="C286" s="212" t="s">
        <v>42</v>
      </c>
      <c r="D286" s="6"/>
      <c r="E286" s="6"/>
      <c r="F286" s="6"/>
      <c r="G286" s="6"/>
      <c r="H286" s="6"/>
      <c r="I286" s="6"/>
      <c r="J286" s="7"/>
      <c r="K286" s="7"/>
      <c r="L286" s="7"/>
      <c r="M286" s="8"/>
    </row>
    <row r="287" spans="1:13" ht="15" customHeight="1" x14ac:dyDescent="0.55000000000000004">
      <c r="A287" s="70">
        <v>8</v>
      </c>
      <c r="B287" s="9">
        <v>1</v>
      </c>
      <c r="C287" s="18" t="s">
        <v>336</v>
      </c>
      <c r="D287" s="10" t="s">
        <v>18</v>
      </c>
      <c r="E287" s="11"/>
      <c r="F287" s="12"/>
      <c r="G287" s="13"/>
      <c r="H287" s="14"/>
      <c r="I287" s="15"/>
      <c r="J287" s="16"/>
      <c r="K287" s="16"/>
      <c r="L287" s="16"/>
      <c r="M287" s="17"/>
    </row>
    <row r="288" spans="1:13" ht="15" customHeight="1" x14ac:dyDescent="0.55000000000000004">
      <c r="A288" s="70">
        <v>8</v>
      </c>
      <c r="B288" s="9">
        <f>B287+1</f>
        <v>2</v>
      </c>
      <c r="C288" s="18" t="s">
        <v>43</v>
      </c>
      <c r="D288" s="10" t="s">
        <v>18</v>
      </c>
      <c r="E288" s="11"/>
      <c r="F288" s="12"/>
      <c r="G288" s="13"/>
      <c r="H288" s="14"/>
      <c r="I288" s="15"/>
      <c r="J288" s="16"/>
      <c r="K288" s="16"/>
      <c r="L288" s="16"/>
      <c r="M288" s="17"/>
    </row>
    <row r="289" spans="1:13" ht="15" customHeight="1" x14ac:dyDescent="0.55000000000000004">
      <c r="A289" s="70">
        <v>8</v>
      </c>
      <c r="B289" s="9">
        <f t="shared" ref="B289:B294" si="36">B288+1</f>
        <v>3</v>
      </c>
      <c r="C289" s="18" t="s">
        <v>44</v>
      </c>
      <c r="D289" s="10" t="s">
        <v>18</v>
      </c>
      <c r="E289" s="11"/>
      <c r="F289" s="12"/>
      <c r="G289" s="13"/>
      <c r="H289" s="14"/>
      <c r="I289" s="15"/>
      <c r="J289" s="16"/>
      <c r="K289" s="16"/>
      <c r="L289" s="16"/>
      <c r="M289" s="17"/>
    </row>
    <row r="290" spans="1:13" ht="15" customHeight="1" x14ac:dyDescent="0.55000000000000004">
      <c r="A290" s="70">
        <v>8</v>
      </c>
      <c r="B290" s="9">
        <f t="shared" si="36"/>
        <v>4</v>
      </c>
      <c r="C290" s="18" t="s">
        <v>45</v>
      </c>
      <c r="D290" s="10" t="s">
        <v>18</v>
      </c>
      <c r="E290" s="11"/>
      <c r="F290" s="12"/>
      <c r="G290" s="13"/>
      <c r="H290" s="14"/>
      <c r="I290" s="15"/>
      <c r="J290" s="16"/>
      <c r="K290" s="16"/>
      <c r="L290" s="16"/>
      <c r="M290" s="17"/>
    </row>
    <row r="291" spans="1:13" ht="15" customHeight="1" x14ac:dyDescent="0.55000000000000004">
      <c r="A291" s="70">
        <v>8</v>
      </c>
      <c r="B291" s="9">
        <f t="shared" si="36"/>
        <v>5</v>
      </c>
      <c r="C291" s="18" t="s">
        <v>332</v>
      </c>
      <c r="D291" s="10" t="s">
        <v>18</v>
      </c>
      <c r="E291" s="11"/>
      <c r="F291" s="12"/>
      <c r="G291" s="13"/>
      <c r="H291" s="14"/>
      <c r="I291" s="15"/>
      <c r="J291" s="16"/>
      <c r="K291" s="16"/>
      <c r="L291" s="16"/>
      <c r="M291" s="17"/>
    </row>
    <row r="292" spans="1:13" ht="15" customHeight="1" x14ac:dyDescent="0.55000000000000004">
      <c r="A292" s="70">
        <v>8</v>
      </c>
      <c r="B292" s="9">
        <f t="shared" si="36"/>
        <v>6</v>
      </c>
      <c r="C292" s="18" t="s">
        <v>333</v>
      </c>
      <c r="D292" s="10" t="s">
        <v>18</v>
      </c>
      <c r="E292" s="11"/>
      <c r="F292" s="12"/>
      <c r="G292" s="13"/>
      <c r="H292" s="14"/>
      <c r="I292" s="15"/>
      <c r="J292" s="16"/>
      <c r="K292" s="16"/>
      <c r="L292" s="16"/>
      <c r="M292" s="17"/>
    </row>
    <row r="293" spans="1:13" ht="15" customHeight="1" x14ac:dyDescent="0.55000000000000004">
      <c r="A293" s="70">
        <v>8</v>
      </c>
      <c r="B293" s="9">
        <f t="shared" si="36"/>
        <v>7</v>
      </c>
      <c r="C293" s="18" t="s">
        <v>145</v>
      </c>
      <c r="D293" s="10" t="s">
        <v>18</v>
      </c>
      <c r="E293" s="11"/>
      <c r="F293" s="12"/>
      <c r="G293" s="13"/>
      <c r="H293" s="14"/>
      <c r="I293" s="15"/>
      <c r="J293" s="16"/>
      <c r="K293" s="16"/>
      <c r="L293" s="16"/>
      <c r="M293" s="17"/>
    </row>
    <row r="294" spans="1:13" ht="15" customHeight="1" x14ac:dyDescent="0.55000000000000004">
      <c r="A294" s="70">
        <v>8</v>
      </c>
      <c r="B294" s="9">
        <f t="shared" si="36"/>
        <v>8</v>
      </c>
      <c r="C294" s="18" t="s">
        <v>396</v>
      </c>
      <c r="D294" s="10" t="s">
        <v>18</v>
      </c>
      <c r="E294" s="11"/>
      <c r="F294" s="12"/>
      <c r="G294" s="13"/>
      <c r="H294" s="14"/>
      <c r="I294" s="15"/>
      <c r="J294" s="16"/>
      <c r="K294" s="16"/>
      <c r="L294" s="16"/>
      <c r="M294" s="17"/>
    </row>
    <row r="295" spans="1:13" ht="14.7" thickBot="1" x14ac:dyDescent="0.6">
      <c r="A295" s="74"/>
      <c r="B295" s="54"/>
      <c r="C295" s="54"/>
      <c r="D295" s="55"/>
      <c r="E295" s="56"/>
      <c r="F295" s="57"/>
      <c r="G295" s="58"/>
      <c r="H295" s="59"/>
      <c r="I295" s="60"/>
      <c r="J295" s="60"/>
      <c r="K295" s="60"/>
      <c r="L295" s="60"/>
      <c r="M295" s="61"/>
    </row>
    <row r="296" spans="1:13" ht="20.100000000000001" customHeight="1" thickBot="1" x14ac:dyDescent="0.6">
      <c r="A296" s="220">
        <v>9</v>
      </c>
      <c r="B296" s="221"/>
      <c r="C296" s="212" t="s">
        <v>40</v>
      </c>
      <c r="D296" s="5"/>
      <c r="E296" s="6"/>
      <c r="F296" s="6"/>
      <c r="G296" s="6"/>
      <c r="H296" s="6"/>
      <c r="I296" s="6"/>
      <c r="J296" s="7"/>
      <c r="K296" s="7"/>
      <c r="L296" s="7"/>
      <c r="M296" s="8"/>
    </row>
    <row r="297" spans="1:13" ht="15" customHeight="1" x14ac:dyDescent="0.55000000000000004">
      <c r="A297" s="70">
        <f>+A296</f>
        <v>9</v>
      </c>
      <c r="B297" s="9">
        <v>1</v>
      </c>
      <c r="C297" s="18" t="s">
        <v>129</v>
      </c>
      <c r="D297" s="65" t="s">
        <v>28</v>
      </c>
      <c r="E297" s="11"/>
      <c r="F297" s="12"/>
      <c r="G297" s="13"/>
      <c r="H297" s="14"/>
      <c r="I297" s="15"/>
      <c r="J297" s="16"/>
      <c r="K297" s="16"/>
      <c r="L297" s="16"/>
      <c r="M297" s="17"/>
    </row>
    <row r="298" spans="1:13" ht="15.75" customHeight="1" x14ac:dyDescent="0.55000000000000004">
      <c r="A298" s="70">
        <f t="shared" ref="A298:A306" si="37">+A297</f>
        <v>9</v>
      </c>
      <c r="B298" s="9">
        <f>+B297+1</f>
        <v>2</v>
      </c>
      <c r="C298" s="18" t="s">
        <v>156</v>
      </c>
      <c r="D298" s="65" t="s">
        <v>30</v>
      </c>
      <c r="E298" s="11"/>
      <c r="F298" s="12"/>
      <c r="G298" s="13"/>
      <c r="H298" s="14"/>
      <c r="I298" s="15"/>
      <c r="J298" s="16"/>
      <c r="K298" s="16"/>
      <c r="L298" s="16"/>
      <c r="M298" s="17"/>
    </row>
    <row r="299" spans="1:13" ht="15.75" customHeight="1" x14ac:dyDescent="0.55000000000000004">
      <c r="A299" s="70">
        <f t="shared" si="37"/>
        <v>9</v>
      </c>
      <c r="B299" s="9">
        <f t="shared" ref="B299:B306" si="38">+B298+1</f>
        <v>3</v>
      </c>
      <c r="C299" s="18" t="s">
        <v>158</v>
      </c>
      <c r="D299" s="65" t="s">
        <v>18</v>
      </c>
      <c r="E299" s="11"/>
      <c r="F299" s="12"/>
      <c r="G299" s="13"/>
      <c r="H299" s="14"/>
      <c r="I299" s="15"/>
      <c r="J299" s="16"/>
      <c r="K299" s="16"/>
      <c r="L299" s="16"/>
      <c r="M299" s="17"/>
    </row>
    <row r="300" spans="1:13" ht="15.75" customHeight="1" x14ac:dyDescent="0.55000000000000004">
      <c r="A300" s="70">
        <f t="shared" si="37"/>
        <v>9</v>
      </c>
      <c r="B300" s="9">
        <f t="shared" si="38"/>
        <v>4</v>
      </c>
      <c r="C300" s="18" t="s">
        <v>175</v>
      </c>
      <c r="D300" s="65" t="s">
        <v>30</v>
      </c>
      <c r="E300" s="11"/>
      <c r="F300" s="12"/>
      <c r="G300" s="13"/>
      <c r="H300" s="14"/>
      <c r="I300" s="15"/>
      <c r="J300" s="16"/>
      <c r="K300" s="16"/>
      <c r="L300" s="16"/>
      <c r="M300" s="17"/>
    </row>
    <row r="301" spans="1:13" ht="15.75" customHeight="1" x14ac:dyDescent="0.55000000000000004">
      <c r="A301" s="70">
        <f t="shared" si="37"/>
        <v>9</v>
      </c>
      <c r="B301" s="9">
        <f t="shared" si="38"/>
        <v>5</v>
      </c>
      <c r="C301" s="18" t="s">
        <v>159</v>
      </c>
      <c r="D301" s="65" t="s">
        <v>18</v>
      </c>
      <c r="E301" s="11"/>
      <c r="F301" s="12"/>
      <c r="G301" s="13"/>
      <c r="H301" s="14"/>
      <c r="I301" s="15"/>
      <c r="J301" s="16"/>
      <c r="K301" s="16"/>
      <c r="L301" s="16"/>
      <c r="M301" s="17"/>
    </row>
    <row r="302" spans="1:13" ht="15.75" customHeight="1" x14ac:dyDescent="0.55000000000000004">
      <c r="A302" s="70">
        <f t="shared" si="37"/>
        <v>9</v>
      </c>
      <c r="B302" s="9">
        <f t="shared" si="38"/>
        <v>6</v>
      </c>
      <c r="C302" s="18" t="s">
        <v>155</v>
      </c>
      <c r="D302" s="65" t="s">
        <v>24</v>
      </c>
      <c r="E302" s="11"/>
      <c r="F302" s="12"/>
      <c r="G302" s="13"/>
      <c r="H302" s="14"/>
      <c r="I302" s="15"/>
      <c r="J302" s="16"/>
      <c r="K302" s="16"/>
      <c r="L302" s="16"/>
      <c r="M302" s="17"/>
    </row>
    <row r="303" spans="1:13" ht="15.75" customHeight="1" x14ac:dyDescent="0.55000000000000004">
      <c r="A303" s="70">
        <f t="shared" si="37"/>
        <v>9</v>
      </c>
      <c r="B303" s="9">
        <f t="shared" si="38"/>
        <v>7</v>
      </c>
      <c r="C303" s="18" t="s">
        <v>162</v>
      </c>
      <c r="D303" s="65" t="s">
        <v>24</v>
      </c>
      <c r="E303" s="11"/>
      <c r="F303" s="12"/>
      <c r="G303" s="13"/>
      <c r="H303" s="14"/>
      <c r="I303" s="15"/>
      <c r="J303" s="16"/>
      <c r="K303" s="16"/>
      <c r="L303" s="16"/>
      <c r="M303" s="17"/>
    </row>
    <row r="304" spans="1:13" ht="15.75" customHeight="1" x14ac:dyDescent="0.55000000000000004">
      <c r="A304" s="70">
        <f t="shared" si="37"/>
        <v>9</v>
      </c>
      <c r="B304" s="9">
        <f t="shared" si="38"/>
        <v>8</v>
      </c>
      <c r="C304" s="18" t="s">
        <v>157</v>
      </c>
      <c r="D304" s="65" t="s">
        <v>24</v>
      </c>
      <c r="E304" s="11"/>
      <c r="F304" s="12"/>
      <c r="G304" s="13"/>
      <c r="H304" s="14"/>
      <c r="I304" s="15"/>
      <c r="J304" s="16"/>
      <c r="K304" s="16"/>
      <c r="L304" s="16"/>
      <c r="M304" s="17"/>
    </row>
    <row r="305" spans="1:13" ht="15.75" customHeight="1" x14ac:dyDescent="0.55000000000000004">
      <c r="A305" s="70">
        <f t="shared" si="37"/>
        <v>9</v>
      </c>
      <c r="B305" s="9">
        <f t="shared" si="38"/>
        <v>9</v>
      </c>
      <c r="C305" s="18" t="s">
        <v>160</v>
      </c>
      <c r="D305" s="65" t="s">
        <v>24</v>
      </c>
      <c r="E305" s="11"/>
      <c r="F305" s="12"/>
      <c r="G305" s="13"/>
      <c r="H305" s="14"/>
      <c r="I305" s="15"/>
      <c r="J305" s="16"/>
      <c r="K305" s="16"/>
      <c r="L305" s="16"/>
      <c r="M305" s="17"/>
    </row>
    <row r="306" spans="1:13" ht="15.75" customHeight="1" x14ac:dyDescent="0.55000000000000004">
      <c r="A306" s="70">
        <f t="shared" si="37"/>
        <v>9</v>
      </c>
      <c r="B306" s="9">
        <f t="shared" si="38"/>
        <v>10</v>
      </c>
      <c r="C306" s="18" t="s">
        <v>149</v>
      </c>
      <c r="D306" s="65" t="s">
        <v>18</v>
      </c>
      <c r="E306" s="11"/>
      <c r="F306" s="12"/>
      <c r="G306" s="13"/>
      <c r="H306" s="14"/>
      <c r="I306" s="15"/>
      <c r="J306" s="16"/>
      <c r="K306" s="16"/>
      <c r="L306" s="16"/>
      <c r="M306" s="17"/>
    </row>
    <row r="307" spans="1:13" ht="14.7" thickBot="1" x14ac:dyDescent="0.6">
      <c r="A307" s="72"/>
      <c r="B307" s="29"/>
      <c r="C307" s="30"/>
      <c r="D307" s="31"/>
      <c r="E307" s="32"/>
      <c r="F307" s="33"/>
      <c r="G307" s="34"/>
      <c r="H307" s="35"/>
      <c r="I307" s="36"/>
      <c r="J307" s="36"/>
      <c r="K307" s="36"/>
      <c r="L307" s="36"/>
      <c r="M307" s="37"/>
    </row>
    <row r="308" spans="1:13" ht="20.100000000000001" customHeight="1" thickBot="1" x14ac:dyDescent="0.6">
      <c r="A308" s="220">
        <v>10</v>
      </c>
      <c r="B308" s="221"/>
      <c r="C308" s="212" t="s">
        <v>46</v>
      </c>
      <c r="D308" s="6"/>
      <c r="E308" s="6"/>
      <c r="F308" s="6"/>
      <c r="G308" s="6"/>
      <c r="H308" s="6"/>
      <c r="I308" s="6"/>
      <c r="J308" s="7"/>
      <c r="K308" s="7"/>
      <c r="L308" s="7"/>
      <c r="M308" s="8"/>
    </row>
    <row r="309" spans="1:13" ht="15" customHeight="1" x14ac:dyDescent="0.55000000000000004">
      <c r="A309" s="70">
        <f>A308</f>
        <v>10</v>
      </c>
      <c r="B309" s="9">
        <v>1</v>
      </c>
      <c r="C309" s="18" t="s">
        <v>47</v>
      </c>
      <c r="D309" s="10" t="s">
        <v>18</v>
      </c>
      <c r="E309" s="11"/>
      <c r="F309" s="12"/>
      <c r="G309" s="13"/>
      <c r="H309" s="14"/>
      <c r="I309" s="15"/>
      <c r="J309" s="16"/>
      <c r="K309" s="16"/>
      <c r="L309" s="16"/>
      <c r="M309" s="17"/>
    </row>
    <row r="310" spans="1:13" ht="15" customHeight="1" x14ac:dyDescent="0.55000000000000004">
      <c r="A310" s="70">
        <f>A309</f>
        <v>10</v>
      </c>
      <c r="B310" s="9">
        <f>B309+1</f>
        <v>2</v>
      </c>
      <c r="C310" s="18" t="s">
        <v>335</v>
      </c>
      <c r="D310" s="10" t="s">
        <v>18</v>
      </c>
      <c r="E310" s="11"/>
      <c r="F310" s="12"/>
      <c r="G310" s="13"/>
      <c r="H310" s="14"/>
      <c r="I310" s="15"/>
      <c r="J310" s="16"/>
      <c r="K310" s="16"/>
      <c r="L310" s="16"/>
      <c r="M310" s="17"/>
    </row>
    <row r="311" spans="1:13" ht="15" customHeight="1" x14ac:dyDescent="0.55000000000000004">
      <c r="A311" s="70">
        <f t="shared" ref="A311:A315" si="39">A310</f>
        <v>10</v>
      </c>
      <c r="B311" s="9">
        <f t="shared" ref="B311:B315" si="40">B310+1</f>
        <v>3</v>
      </c>
      <c r="C311" s="18" t="s">
        <v>48</v>
      </c>
      <c r="D311" s="10" t="s">
        <v>18</v>
      </c>
      <c r="E311" s="11"/>
      <c r="F311" s="12"/>
      <c r="G311" s="13"/>
      <c r="H311" s="14"/>
      <c r="I311" s="15"/>
      <c r="J311" s="16"/>
      <c r="K311" s="16"/>
      <c r="L311" s="16"/>
      <c r="M311" s="17"/>
    </row>
    <row r="312" spans="1:13" ht="15" customHeight="1" x14ac:dyDescent="0.55000000000000004">
      <c r="A312" s="70">
        <f t="shared" si="39"/>
        <v>10</v>
      </c>
      <c r="B312" s="9">
        <f t="shared" si="40"/>
        <v>4</v>
      </c>
      <c r="C312" s="18" t="s">
        <v>338</v>
      </c>
      <c r="D312" s="10" t="s">
        <v>18</v>
      </c>
      <c r="E312" s="11"/>
      <c r="F312" s="12"/>
      <c r="G312" s="13"/>
      <c r="H312" s="14"/>
      <c r="I312" s="15"/>
      <c r="J312" s="16"/>
      <c r="K312" s="16"/>
      <c r="L312" s="16"/>
      <c r="M312" s="17"/>
    </row>
    <row r="313" spans="1:13" ht="15" customHeight="1" x14ac:dyDescent="0.55000000000000004">
      <c r="A313" s="70">
        <f t="shared" si="39"/>
        <v>10</v>
      </c>
      <c r="B313" s="9">
        <f t="shared" si="40"/>
        <v>5</v>
      </c>
      <c r="C313" s="123" t="s">
        <v>334</v>
      </c>
      <c r="D313" s="10" t="s">
        <v>18</v>
      </c>
      <c r="E313" s="11"/>
      <c r="F313" s="12"/>
      <c r="G313" s="13"/>
      <c r="H313" s="14"/>
      <c r="I313" s="15"/>
      <c r="J313" s="16"/>
      <c r="K313" s="16"/>
      <c r="L313" s="16"/>
      <c r="M313" s="17"/>
    </row>
    <row r="314" spans="1:13" ht="15" customHeight="1" x14ac:dyDescent="0.55000000000000004">
      <c r="A314" s="70">
        <f t="shared" si="39"/>
        <v>10</v>
      </c>
      <c r="B314" s="9">
        <f t="shared" si="40"/>
        <v>6</v>
      </c>
      <c r="C314" s="18" t="s">
        <v>339</v>
      </c>
      <c r="D314" s="10" t="s">
        <v>18</v>
      </c>
      <c r="E314" s="11"/>
      <c r="F314" s="12"/>
      <c r="G314" s="13"/>
      <c r="H314" s="14"/>
      <c r="I314" s="15"/>
      <c r="J314" s="16"/>
      <c r="K314" s="16"/>
      <c r="L314" s="16"/>
      <c r="M314" s="17"/>
    </row>
    <row r="315" spans="1:13" ht="15" customHeight="1" x14ac:dyDescent="0.55000000000000004">
      <c r="A315" s="70">
        <f t="shared" si="39"/>
        <v>10</v>
      </c>
      <c r="B315" s="9">
        <f t="shared" si="40"/>
        <v>7</v>
      </c>
      <c r="C315" s="18" t="s">
        <v>337</v>
      </c>
      <c r="D315" s="10" t="s">
        <v>18</v>
      </c>
      <c r="E315" s="11"/>
      <c r="F315" s="12"/>
      <c r="G315" s="13"/>
      <c r="H315" s="14"/>
      <c r="I315" s="15"/>
      <c r="J315" s="16"/>
      <c r="K315" s="16"/>
      <c r="L315" s="16"/>
      <c r="M315" s="17"/>
    </row>
    <row r="316" spans="1:13" ht="14.7" thickBot="1" x14ac:dyDescent="0.6">
      <c r="A316" s="72"/>
      <c r="B316" s="29"/>
      <c r="C316" s="30"/>
      <c r="D316" s="31"/>
      <c r="E316" s="32"/>
      <c r="F316" s="33"/>
      <c r="G316" s="34"/>
      <c r="H316" s="35"/>
      <c r="I316" s="36"/>
      <c r="J316" s="36"/>
      <c r="K316" s="36"/>
      <c r="L316" s="36"/>
      <c r="M316" s="37"/>
    </row>
    <row r="317" spans="1:13" ht="15" customHeight="1" thickBot="1" x14ac:dyDescent="0.6">
      <c r="A317" s="220">
        <v>11</v>
      </c>
      <c r="B317" s="221"/>
      <c r="C317" s="212" t="s">
        <v>122</v>
      </c>
      <c r="D317" s="6"/>
      <c r="E317" s="6"/>
      <c r="F317" s="6"/>
      <c r="G317" s="6"/>
      <c r="H317" s="6"/>
      <c r="I317" s="6"/>
      <c r="J317" s="7"/>
      <c r="K317" s="7"/>
      <c r="L317" s="7"/>
      <c r="M317" s="8"/>
    </row>
    <row r="318" spans="1:13" ht="15" customHeight="1" x14ac:dyDescent="0.55000000000000004">
      <c r="A318" s="70">
        <f>+A317</f>
        <v>11</v>
      </c>
      <c r="B318" s="9">
        <v>1</v>
      </c>
      <c r="C318" s="128" t="s">
        <v>123</v>
      </c>
      <c r="D318" s="124" t="s">
        <v>18</v>
      </c>
      <c r="E318" s="125"/>
      <c r="F318" s="126"/>
      <c r="G318" s="127"/>
      <c r="H318" s="14"/>
      <c r="I318" s="15"/>
      <c r="J318" s="16"/>
      <c r="K318" s="16"/>
      <c r="L318" s="16"/>
      <c r="M318" s="17"/>
    </row>
    <row r="319" spans="1:13" ht="15" customHeight="1" x14ac:dyDescent="0.55000000000000004">
      <c r="A319" s="70">
        <f t="shared" ref="A319:A320" si="41">+A318</f>
        <v>11</v>
      </c>
      <c r="B319" s="9">
        <f t="shared" ref="B319:B320" si="42">B318+1</f>
        <v>2</v>
      </c>
      <c r="C319" s="128" t="s">
        <v>124</v>
      </c>
      <c r="D319" s="124" t="s">
        <v>41</v>
      </c>
      <c r="E319" s="125"/>
      <c r="F319" s="126"/>
      <c r="G319" s="127"/>
      <c r="H319" s="14"/>
      <c r="I319" s="15"/>
      <c r="J319" s="16"/>
      <c r="K319" s="16"/>
      <c r="L319" s="16"/>
      <c r="M319" s="17"/>
    </row>
    <row r="320" spans="1:13" ht="15" customHeight="1" x14ac:dyDescent="0.55000000000000004">
      <c r="A320" s="70">
        <f t="shared" si="41"/>
        <v>11</v>
      </c>
      <c r="B320" s="9">
        <f t="shared" si="42"/>
        <v>3</v>
      </c>
      <c r="C320" s="128" t="s">
        <v>125</v>
      </c>
      <c r="D320" s="124" t="s">
        <v>18</v>
      </c>
      <c r="E320" s="125"/>
      <c r="F320" s="126"/>
      <c r="G320" s="127"/>
      <c r="H320" s="14"/>
      <c r="I320" s="15"/>
      <c r="J320" s="16"/>
      <c r="K320" s="16"/>
      <c r="L320" s="16"/>
      <c r="M320" s="17"/>
    </row>
    <row r="321" spans="1:13" ht="14.7" thickBot="1" x14ac:dyDescent="0.6">
      <c r="A321" s="72"/>
      <c r="B321" s="29"/>
      <c r="C321" s="30"/>
      <c r="D321" s="31"/>
      <c r="E321" s="32"/>
      <c r="F321" s="33"/>
      <c r="G321" s="34"/>
      <c r="H321" s="35"/>
      <c r="I321" s="36"/>
      <c r="J321" s="36"/>
      <c r="K321" s="36"/>
      <c r="L321" s="36"/>
      <c r="M321" s="37"/>
    </row>
    <row r="323" spans="1:13" x14ac:dyDescent="0.55000000000000004">
      <c r="F323" s="62" t="s">
        <v>49</v>
      </c>
      <c r="G323" s="63">
        <f>SUM(G9:G321)</f>
        <v>0</v>
      </c>
      <c r="H323" s="64" t="s">
        <v>50</v>
      </c>
      <c r="I323" s="63">
        <f>SUM(I9:I321)</f>
        <v>0</v>
      </c>
      <c r="J323" s="64" t="s">
        <v>51</v>
      </c>
      <c r="K323" s="63">
        <f>SUM(K9:K321)</f>
        <v>0</v>
      </c>
      <c r="L323" s="64" t="s">
        <v>52</v>
      </c>
      <c r="M323" s="63">
        <f>SUM(M9:M321)</f>
        <v>0</v>
      </c>
    </row>
  </sheetData>
  <sortState ref="A177:M218">
    <sortCondition ref="E177:E218"/>
  </sortState>
  <dataConsolidate link="1"/>
  <customSheetViews>
    <customSheetView guid="{C8D97598-F833-4835-9748-3BBC17BEE797}" scale="70" hiddenRows="1">
      <pane ySplit="1" topLeftCell="A2" activePane="bottomLeft" state="frozen"/>
      <selection pane="bottomLeft" activeCell="C7" sqref="A1:XFD7"/>
      <pageMargins left="0.7" right="0.7" top="0.75" bottom="0.75" header="0.3" footer="0.3"/>
      <pageSetup paperSize="9" orientation="portrait" r:id="rId1"/>
    </customSheetView>
  </customSheetViews>
  <mergeCells count="26">
    <mergeCell ref="A3:D3"/>
    <mergeCell ref="A5:B7"/>
    <mergeCell ref="D5:D7"/>
    <mergeCell ref="E5:E7"/>
    <mergeCell ref="F5:G5"/>
    <mergeCell ref="J5:M5"/>
    <mergeCell ref="F6:F7"/>
    <mergeCell ref="G6:G7"/>
    <mergeCell ref="H6:H7"/>
    <mergeCell ref="I6:I7"/>
    <mergeCell ref="J6:J7"/>
    <mergeCell ref="K6:K7"/>
    <mergeCell ref="L6:L7"/>
    <mergeCell ref="M6:M7"/>
    <mergeCell ref="H5:I5"/>
    <mergeCell ref="A317:B317"/>
    <mergeCell ref="A296:B296"/>
    <mergeCell ref="A286:B286"/>
    <mergeCell ref="A308:B308"/>
    <mergeCell ref="A8:B8"/>
    <mergeCell ref="A22:B22"/>
    <mergeCell ref="A32:B32"/>
    <mergeCell ref="A105:B105"/>
    <mergeCell ref="A227:B227"/>
    <mergeCell ref="A38:B38"/>
    <mergeCell ref="A274:B274"/>
  </mergeCells>
  <phoneticPr fontId="23" type="noConversion"/>
  <pageMargins left="0.70866141732283472" right="0.70866141732283472" top="0.74803149606299213" bottom="0.74803149606299213" header="0.31496062992125984" footer="0.31496062992125984"/>
  <pageSetup paperSize="8" scale="7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showGridLines="0" zoomScale="85" zoomScaleNormal="85" workbookViewId="0">
      <selection activeCell="G16" sqref="G16"/>
    </sheetView>
  </sheetViews>
  <sheetFormatPr baseColWidth="10" defaultRowHeight="14.4" x14ac:dyDescent="0.55000000000000004"/>
  <cols>
    <col min="1" max="2" width="6.68359375" style="3" customWidth="1"/>
    <col min="3" max="3" width="90.68359375" style="3" customWidth="1"/>
    <col min="4" max="4" width="8.68359375" style="4" customWidth="1"/>
    <col min="5" max="5" width="8.68359375" style="3" customWidth="1"/>
    <col min="6" max="11" width="13.68359375" style="3" customWidth="1"/>
  </cols>
  <sheetData>
    <row r="1" spans="1:11" ht="20.399999999999999" x14ac:dyDescent="0.75">
      <c r="A1" s="75" t="s">
        <v>82</v>
      </c>
    </row>
    <row r="3" spans="1:11" x14ac:dyDescent="0.55000000000000004">
      <c r="A3" s="251" t="s">
        <v>0</v>
      </c>
      <c r="B3" s="251"/>
      <c r="C3" s="251"/>
      <c r="D3" s="251"/>
      <c r="E3" s="76"/>
      <c r="F3" s="76"/>
      <c r="G3" s="76"/>
      <c r="H3" s="76"/>
    </row>
    <row r="4" spans="1:11" ht="14.7" thickBot="1" x14ac:dyDescent="0.6"/>
    <row r="5" spans="1:11" ht="14.5" customHeight="1" x14ac:dyDescent="0.55000000000000004">
      <c r="A5" s="252" t="s">
        <v>1</v>
      </c>
      <c r="B5" s="253"/>
      <c r="C5" s="77"/>
      <c r="D5" s="258" t="s">
        <v>2</v>
      </c>
      <c r="E5" s="258" t="s">
        <v>3</v>
      </c>
      <c r="F5" s="250" t="s">
        <v>4</v>
      </c>
      <c r="G5" s="250"/>
      <c r="H5" s="250" t="s">
        <v>5</v>
      </c>
      <c r="I5" s="250"/>
      <c r="J5" s="246" t="s">
        <v>83</v>
      </c>
      <c r="K5" s="247"/>
    </row>
    <row r="6" spans="1:11" x14ac:dyDescent="0.55000000000000004">
      <c r="A6" s="254"/>
      <c r="B6" s="255"/>
      <c r="C6" s="78" t="s">
        <v>7</v>
      </c>
      <c r="D6" s="259"/>
      <c r="E6" s="259"/>
      <c r="F6" s="248" t="s">
        <v>8</v>
      </c>
      <c r="G6" s="248" t="s">
        <v>9</v>
      </c>
      <c r="H6" s="248" t="s">
        <v>10</v>
      </c>
      <c r="I6" s="248" t="s">
        <v>11</v>
      </c>
      <c r="J6" s="248" t="s">
        <v>12</v>
      </c>
      <c r="K6" s="248" t="s">
        <v>13</v>
      </c>
    </row>
    <row r="7" spans="1:11" ht="14.7" thickBot="1" x14ac:dyDescent="0.6">
      <c r="A7" s="256"/>
      <c r="B7" s="257"/>
      <c r="C7" s="79"/>
      <c r="D7" s="260"/>
      <c r="E7" s="260"/>
      <c r="F7" s="249"/>
      <c r="G7" s="249"/>
      <c r="H7" s="249"/>
      <c r="I7" s="249"/>
      <c r="J7" s="249"/>
      <c r="K7" s="249"/>
    </row>
    <row r="8" spans="1:11" ht="17.7" thickBot="1" x14ac:dyDescent="0.6">
      <c r="A8" s="243">
        <v>100</v>
      </c>
      <c r="B8" s="244"/>
      <c r="C8" s="245" t="s">
        <v>84</v>
      </c>
      <c r="D8" s="245"/>
      <c r="E8" s="245"/>
      <c r="F8" s="245"/>
      <c r="G8" s="245"/>
      <c r="H8" s="245"/>
      <c r="I8" s="245"/>
      <c r="J8" s="7"/>
      <c r="K8" s="7"/>
    </row>
    <row r="9" spans="1:11" x14ac:dyDescent="0.55000000000000004">
      <c r="A9" s="80" t="s">
        <v>85</v>
      </c>
      <c r="B9" s="66">
        <v>1</v>
      </c>
      <c r="C9" s="81" t="s">
        <v>86</v>
      </c>
      <c r="D9" s="65" t="s">
        <v>24</v>
      </c>
      <c r="E9" s="67">
        <v>100</v>
      </c>
      <c r="F9" s="12"/>
      <c r="G9" s="13"/>
      <c r="H9" s="14"/>
      <c r="I9" s="15"/>
      <c r="J9" s="16"/>
      <c r="K9" s="16"/>
    </row>
    <row r="10" spans="1:11" x14ac:dyDescent="0.55000000000000004">
      <c r="A10" s="80" t="s">
        <v>85</v>
      </c>
      <c r="B10" s="66">
        <f>+B9+1</f>
        <v>2</v>
      </c>
      <c r="C10" s="81" t="s">
        <v>87</v>
      </c>
      <c r="D10" s="65" t="s">
        <v>27</v>
      </c>
      <c r="E10" s="67">
        <v>6</v>
      </c>
      <c r="F10" s="12"/>
      <c r="G10" s="13"/>
      <c r="H10" s="14"/>
      <c r="I10" s="15"/>
      <c r="J10" s="16"/>
      <c r="K10" s="16"/>
    </row>
    <row r="11" spans="1:11" x14ac:dyDescent="0.55000000000000004">
      <c r="A11" s="80" t="s">
        <v>85</v>
      </c>
      <c r="B11" s="66">
        <f t="shared" ref="B11:B13" si="0">+B10+1</f>
        <v>3</v>
      </c>
      <c r="C11" s="81" t="s">
        <v>364</v>
      </c>
      <c r="D11" s="65" t="s">
        <v>27</v>
      </c>
      <c r="E11" s="67">
        <v>1</v>
      </c>
      <c r="F11" s="12"/>
      <c r="G11" s="13"/>
      <c r="H11" s="14"/>
      <c r="I11" s="15"/>
      <c r="J11" s="16"/>
      <c r="K11" s="16"/>
    </row>
    <row r="12" spans="1:11" x14ac:dyDescent="0.55000000000000004">
      <c r="A12" s="80" t="s">
        <v>85</v>
      </c>
      <c r="B12" s="66">
        <f t="shared" si="0"/>
        <v>4</v>
      </c>
      <c r="C12" s="81" t="s">
        <v>365</v>
      </c>
      <c r="D12" s="65" t="s">
        <v>27</v>
      </c>
      <c r="E12" s="67">
        <v>1</v>
      </c>
      <c r="F12" s="12"/>
      <c r="G12" s="13"/>
      <c r="H12" s="14"/>
      <c r="I12" s="15"/>
      <c r="J12" s="16"/>
      <c r="K12" s="16"/>
    </row>
    <row r="13" spans="1:11" x14ac:dyDescent="0.55000000000000004">
      <c r="A13" s="80" t="s">
        <v>85</v>
      </c>
      <c r="B13" s="66">
        <f t="shared" si="0"/>
        <v>5</v>
      </c>
      <c r="C13" s="81" t="s">
        <v>366</v>
      </c>
      <c r="D13" s="65" t="s">
        <v>27</v>
      </c>
      <c r="E13" s="67">
        <v>1</v>
      </c>
      <c r="F13" s="12"/>
      <c r="G13" s="13"/>
      <c r="H13" s="14"/>
      <c r="I13" s="15"/>
      <c r="J13" s="16"/>
      <c r="K13" s="16"/>
    </row>
    <row r="14" spans="1:11" ht="14.7" thickBot="1" x14ac:dyDescent="0.6">
      <c r="A14" s="82"/>
      <c r="B14" s="29"/>
      <c r="C14" s="30"/>
      <c r="D14" s="31"/>
      <c r="E14" s="32"/>
      <c r="F14" s="33"/>
      <c r="G14" s="34"/>
      <c r="H14" s="35"/>
      <c r="I14" s="36"/>
      <c r="J14" s="36"/>
      <c r="K14" s="36"/>
    </row>
    <row r="16" spans="1:11" x14ac:dyDescent="0.55000000000000004">
      <c r="F16" s="62" t="s">
        <v>88</v>
      </c>
      <c r="G16" s="63">
        <f>SUM(G9:G13)</f>
        <v>0</v>
      </c>
      <c r="H16" s="62" t="s">
        <v>89</v>
      </c>
      <c r="I16" s="63">
        <f>SUM(I9:I13)</f>
        <v>0</v>
      </c>
      <c r="J16" s="62" t="s">
        <v>90</v>
      </c>
      <c r="K16" s="63">
        <f>SUM(K9:K13)</f>
        <v>0</v>
      </c>
    </row>
  </sheetData>
  <mergeCells count="15">
    <mergeCell ref="A3:D3"/>
    <mergeCell ref="A5:B7"/>
    <mergeCell ref="D5:D7"/>
    <mergeCell ref="E5:E7"/>
    <mergeCell ref="F5:G5"/>
    <mergeCell ref="A8:B8"/>
    <mergeCell ref="C8:I8"/>
    <mergeCell ref="J5:K5"/>
    <mergeCell ref="F6:F7"/>
    <mergeCell ref="G6:G7"/>
    <mergeCell ref="H6:H7"/>
    <mergeCell ref="I6:I7"/>
    <mergeCell ref="J6:J7"/>
    <mergeCell ref="K6:K7"/>
    <mergeCell ref="H5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showGridLines="0" zoomScale="85" zoomScaleNormal="85" workbookViewId="0">
      <selection activeCell="A23" sqref="A23"/>
    </sheetView>
  </sheetViews>
  <sheetFormatPr baseColWidth="10" defaultColWidth="11.41796875" defaultRowHeight="14.4" x14ac:dyDescent="0.55000000000000004"/>
  <cols>
    <col min="1" max="1" width="65.68359375" style="87" customWidth="1"/>
    <col min="2" max="4" width="20.68359375" style="87" customWidth="1"/>
    <col min="5" max="5" width="19.578125" style="87" customWidth="1"/>
    <col min="6" max="6" width="32.15625" style="87" bestFit="1" customWidth="1"/>
    <col min="7" max="16384" width="11.41796875" style="87"/>
  </cols>
  <sheetData>
    <row r="1" spans="1:8" customFormat="1" ht="20.399999999999999" x14ac:dyDescent="0.75">
      <c r="A1" s="75" t="s">
        <v>91</v>
      </c>
      <c r="B1" s="3"/>
      <c r="C1" s="3"/>
      <c r="D1" s="3"/>
      <c r="E1" s="3"/>
      <c r="F1" s="3"/>
    </row>
    <row r="2" spans="1:8" customFormat="1" ht="6" customHeight="1" x14ac:dyDescent="0.55000000000000004">
      <c r="A2" s="3"/>
      <c r="B2" s="3"/>
      <c r="C2" s="3"/>
      <c r="D2" s="3"/>
      <c r="E2" s="3"/>
      <c r="F2" s="3"/>
    </row>
    <row r="3" spans="1:8" customFormat="1" ht="15" customHeight="1" x14ac:dyDescent="0.55000000000000004">
      <c r="A3" s="251" t="s">
        <v>92</v>
      </c>
      <c r="B3" s="251"/>
      <c r="C3" s="251"/>
      <c r="D3" s="151"/>
      <c r="E3" s="76"/>
      <c r="F3" s="76"/>
      <c r="G3" s="2"/>
      <c r="H3" s="2"/>
    </row>
    <row r="4" spans="1:8" ht="18.3" x14ac:dyDescent="0.7">
      <c r="A4" s="83"/>
      <c r="B4" s="84"/>
      <c r="C4" s="85"/>
      <c r="D4" s="85"/>
      <c r="E4" s="86"/>
      <c r="F4" s="86"/>
    </row>
    <row r="5" spans="1:8" ht="9" customHeight="1" x14ac:dyDescent="0.55000000000000004">
      <c r="A5" s="88"/>
      <c r="B5" s="88"/>
      <c r="C5" s="89"/>
      <c r="D5" s="89"/>
      <c r="E5" s="88"/>
      <c r="F5" s="88"/>
    </row>
    <row r="6" spans="1:8" x14ac:dyDescent="0.55000000000000004">
      <c r="A6" s="85"/>
      <c r="B6" s="90"/>
      <c r="C6" s="84"/>
      <c r="D6" s="84"/>
      <c r="E6" s="261"/>
      <c r="F6" s="261"/>
    </row>
    <row r="7" spans="1:8" x14ac:dyDescent="0.55000000000000004">
      <c r="A7" s="91" t="s">
        <v>93</v>
      </c>
      <c r="B7" s="92" t="s">
        <v>94</v>
      </c>
      <c r="C7" s="92" t="s">
        <v>95</v>
      </c>
      <c r="D7" s="92" t="s">
        <v>367</v>
      </c>
      <c r="E7" s="93" t="s">
        <v>96</v>
      </c>
      <c r="F7" s="93" t="s">
        <v>97</v>
      </c>
    </row>
    <row r="8" spans="1:8" x14ac:dyDescent="0.55000000000000004">
      <c r="A8" s="94" t="s">
        <v>98</v>
      </c>
      <c r="B8" s="95" t="s">
        <v>99</v>
      </c>
      <c r="C8" s="95" t="s">
        <v>100</v>
      </c>
      <c r="D8" s="95" t="s">
        <v>368</v>
      </c>
      <c r="E8" s="95" t="s">
        <v>371</v>
      </c>
      <c r="F8" s="95" t="s">
        <v>374</v>
      </c>
    </row>
    <row r="9" spans="1:8" x14ac:dyDescent="0.55000000000000004">
      <c r="A9" s="94" t="s">
        <v>101</v>
      </c>
      <c r="B9" s="95" t="s">
        <v>102</v>
      </c>
      <c r="C9" s="95" t="s">
        <v>103</v>
      </c>
      <c r="D9" s="95" t="s">
        <v>369</v>
      </c>
      <c r="E9" s="96"/>
      <c r="F9" s="95" t="s">
        <v>375</v>
      </c>
    </row>
    <row r="10" spans="1:8" x14ac:dyDescent="0.55000000000000004">
      <c r="A10" s="94" t="s">
        <v>104</v>
      </c>
      <c r="B10" s="95" t="s">
        <v>105</v>
      </c>
      <c r="C10" s="95" t="s">
        <v>106</v>
      </c>
      <c r="D10" s="95" t="s">
        <v>370</v>
      </c>
      <c r="E10" s="96"/>
      <c r="F10" s="95" t="s">
        <v>376</v>
      </c>
    </row>
    <row r="11" spans="1:8" x14ac:dyDescent="0.55000000000000004">
      <c r="A11" s="94" t="s">
        <v>107</v>
      </c>
      <c r="B11" s="97" t="s">
        <v>372</v>
      </c>
      <c r="C11" s="85"/>
      <c r="D11" s="85"/>
      <c r="E11" s="96"/>
      <c r="F11" s="97" t="s">
        <v>377</v>
      </c>
    </row>
    <row r="12" spans="1:8" x14ac:dyDescent="0.55000000000000004">
      <c r="A12" s="98" t="s">
        <v>108</v>
      </c>
      <c r="B12" s="99"/>
      <c r="C12" s="100"/>
      <c r="D12" s="100"/>
      <c r="E12" s="101"/>
      <c r="F12" s="102" t="s">
        <v>390</v>
      </c>
    </row>
    <row r="13" spans="1:8" x14ac:dyDescent="0.55000000000000004">
      <c r="A13" s="103"/>
      <c r="B13" s="104"/>
      <c r="C13" s="105"/>
      <c r="D13" s="105"/>
      <c r="E13" s="106"/>
      <c r="F13" s="107"/>
    </row>
    <row r="14" spans="1:8" x14ac:dyDescent="0.55000000000000004">
      <c r="A14" s="91" t="s">
        <v>109</v>
      </c>
      <c r="B14" s="92" t="s">
        <v>94</v>
      </c>
      <c r="C14" s="92" t="s">
        <v>95</v>
      </c>
      <c r="D14" s="92" t="s">
        <v>367</v>
      </c>
      <c r="E14" s="93" t="s">
        <v>96</v>
      </c>
      <c r="F14" s="93" t="s">
        <v>97</v>
      </c>
    </row>
    <row r="15" spans="1:8" x14ac:dyDescent="0.55000000000000004">
      <c r="A15" s="94" t="s">
        <v>110</v>
      </c>
      <c r="B15" s="95" t="s">
        <v>379</v>
      </c>
      <c r="C15" s="95" t="s">
        <v>381</v>
      </c>
      <c r="D15" s="218" t="s">
        <v>378</v>
      </c>
      <c r="E15" s="95" t="s">
        <v>384</v>
      </c>
      <c r="F15" s="95" t="s">
        <v>386</v>
      </c>
    </row>
    <row r="16" spans="1:8" x14ac:dyDescent="0.55000000000000004">
      <c r="A16" s="94" t="s">
        <v>101</v>
      </c>
      <c r="B16" s="95" t="s">
        <v>380</v>
      </c>
      <c r="C16" s="95" t="s">
        <v>382</v>
      </c>
      <c r="D16" s="213"/>
      <c r="E16" s="96"/>
      <c r="F16" s="95" t="s">
        <v>387</v>
      </c>
    </row>
    <row r="17" spans="1:6" x14ac:dyDescent="0.55000000000000004">
      <c r="A17" s="94" t="s">
        <v>111</v>
      </c>
      <c r="B17" s="95" t="s">
        <v>121</v>
      </c>
      <c r="C17" s="95" t="s">
        <v>383</v>
      </c>
      <c r="D17" s="213"/>
      <c r="E17" s="96"/>
      <c r="F17" s="95" t="s">
        <v>388</v>
      </c>
    </row>
    <row r="18" spans="1:6" x14ac:dyDescent="0.55000000000000004">
      <c r="A18" s="94" t="s">
        <v>107</v>
      </c>
      <c r="B18" s="97" t="s">
        <v>385</v>
      </c>
      <c r="C18" s="85"/>
      <c r="D18" s="85"/>
      <c r="E18" s="96"/>
      <c r="F18" s="97" t="s">
        <v>389</v>
      </c>
    </row>
    <row r="19" spans="1:6" x14ac:dyDescent="0.55000000000000004">
      <c r="A19" s="98" t="s">
        <v>112</v>
      </c>
      <c r="B19" s="99"/>
      <c r="C19" s="100"/>
      <c r="D19" s="100"/>
      <c r="E19" s="101"/>
      <c r="F19" s="108" t="s">
        <v>391</v>
      </c>
    </row>
    <row r="20" spans="1:6" x14ac:dyDescent="0.55000000000000004">
      <c r="A20" s="103"/>
      <c r="B20" s="104"/>
      <c r="C20" s="105"/>
      <c r="D20" s="105"/>
      <c r="E20" s="106"/>
      <c r="F20" s="107"/>
    </row>
    <row r="21" spans="1:6" x14ac:dyDescent="0.55000000000000004">
      <c r="A21" s="109" t="s">
        <v>113</v>
      </c>
      <c r="B21" s="110"/>
      <c r="C21" s="111"/>
      <c r="D21" s="111"/>
      <c r="E21" s="112"/>
      <c r="F21" s="113" t="s">
        <v>392</v>
      </c>
    </row>
    <row r="22" spans="1:6" x14ac:dyDescent="0.55000000000000004">
      <c r="A22" s="103"/>
      <c r="B22" s="104"/>
      <c r="C22" s="105"/>
      <c r="D22" s="105"/>
      <c r="E22" s="106"/>
      <c r="F22" s="107"/>
    </row>
    <row r="23" spans="1:6" x14ac:dyDescent="0.55000000000000004">
      <c r="A23" s="219" t="s">
        <v>114</v>
      </c>
      <c r="B23" s="114"/>
      <c r="C23" s="115"/>
      <c r="D23" s="115"/>
      <c r="E23" s="116"/>
      <c r="F23" s="117"/>
    </row>
    <row r="24" spans="1:6" x14ac:dyDescent="0.55000000000000004">
      <c r="A24" s="85"/>
      <c r="B24" s="118"/>
      <c r="C24" s="85"/>
      <c r="D24" s="85"/>
      <c r="E24" s="86"/>
      <c r="F24" s="86"/>
    </row>
    <row r="25" spans="1:6" x14ac:dyDescent="0.55000000000000004">
      <c r="A25" s="262" t="s">
        <v>115</v>
      </c>
      <c r="B25" s="263"/>
      <c r="C25" s="119" t="s">
        <v>116</v>
      </c>
      <c r="D25" s="214"/>
      <c r="E25" s="86"/>
      <c r="F25" s="86"/>
    </row>
    <row r="26" spans="1:6" x14ac:dyDescent="0.55000000000000004">
      <c r="A26" s="105" t="s">
        <v>117</v>
      </c>
      <c r="B26" s="120" t="s">
        <v>118</v>
      </c>
      <c r="C26" s="121"/>
      <c r="D26" s="215"/>
      <c r="E26" s="86"/>
      <c r="F26" s="86"/>
    </row>
    <row r="27" spans="1:6" x14ac:dyDescent="0.55000000000000004">
      <c r="A27" s="122" t="s">
        <v>119</v>
      </c>
      <c r="B27" s="95" t="s">
        <v>120</v>
      </c>
      <c r="C27" s="121"/>
      <c r="D27" s="215"/>
      <c r="E27" s="86"/>
      <c r="F27" s="86"/>
    </row>
    <row r="28" spans="1:6" x14ac:dyDescent="0.55000000000000004">
      <c r="A28" s="217">
        <v>1</v>
      </c>
      <c r="B28" s="95" t="s">
        <v>373</v>
      </c>
      <c r="C28" s="121"/>
      <c r="D28" s="216"/>
    </row>
  </sheetData>
  <mergeCells count="3">
    <mergeCell ref="A3:C3"/>
    <mergeCell ref="E6:F6"/>
    <mergeCell ref="A25:B25"/>
  </mergeCells>
  <conditionalFormatting sqref="E9:E11 E13 E20 E22">
    <cfRule type="cellIs" dxfId="9" priority="3" stopIfTrue="1" operator="equal">
      <formula>""""""</formula>
    </cfRule>
    <cfRule type="cellIs" dxfId="8" priority="4" stopIfTrue="1" operator="notEqual">
      <formula>0</formula>
    </cfRule>
  </conditionalFormatting>
  <conditionalFormatting sqref="E16:E18">
    <cfRule type="cellIs" dxfId="7" priority="1" stopIfTrue="1" operator="equal">
      <formula>""""""</formula>
    </cfRule>
    <cfRule type="cellIs" dxfId="6" priority="2" stopIfTrue="1" operator="notEqual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showGridLines="0" zoomScale="85" zoomScaleNormal="85" workbookViewId="0">
      <selection activeCell="A23" sqref="A23"/>
    </sheetView>
  </sheetViews>
  <sheetFormatPr baseColWidth="10" defaultColWidth="11.41796875" defaultRowHeight="14.4" x14ac:dyDescent="0.55000000000000004"/>
  <cols>
    <col min="1" max="1" width="65.68359375" style="87" customWidth="1"/>
    <col min="2" max="4" width="20.68359375" style="87" customWidth="1"/>
    <col min="5" max="5" width="19.578125" style="87" customWidth="1"/>
    <col min="6" max="6" width="32.15625" style="87" bestFit="1" customWidth="1"/>
    <col min="7" max="16384" width="11.41796875" style="87"/>
  </cols>
  <sheetData>
    <row r="1" spans="1:8" customFormat="1" ht="20.399999999999999" x14ac:dyDescent="0.75">
      <c r="A1" s="75" t="s">
        <v>91</v>
      </c>
      <c r="B1" s="3"/>
      <c r="C1" s="3"/>
      <c r="D1" s="3"/>
      <c r="E1" s="3"/>
      <c r="F1" s="3"/>
    </row>
    <row r="2" spans="1:8" customFormat="1" ht="6" customHeight="1" x14ac:dyDescent="0.55000000000000004">
      <c r="A2" s="3"/>
      <c r="B2" s="3"/>
      <c r="C2" s="3"/>
      <c r="D2" s="3"/>
      <c r="E2" s="3"/>
      <c r="F2" s="3"/>
    </row>
    <row r="3" spans="1:8" customFormat="1" ht="15" customHeight="1" x14ac:dyDescent="0.55000000000000004">
      <c r="A3" s="251" t="s">
        <v>92</v>
      </c>
      <c r="B3" s="251"/>
      <c r="C3" s="251"/>
      <c r="D3" s="151"/>
      <c r="E3" s="76"/>
      <c r="F3" s="76"/>
      <c r="G3" s="2"/>
      <c r="H3" s="2"/>
    </row>
    <row r="4" spans="1:8" ht="18.3" x14ac:dyDescent="0.7">
      <c r="A4" s="83"/>
      <c r="B4" s="84"/>
      <c r="C4" s="85"/>
      <c r="D4" s="85"/>
      <c r="E4" s="86"/>
      <c r="F4" s="86"/>
    </row>
    <row r="5" spans="1:8" ht="9" customHeight="1" x14ac:dyDescent="0.55000000000000004">
      <c r="A5" s="88"/>
      <c r="B5" s="88"/>
      <c r="C5" s="89"/>
      <c r="D5" s="89"/>
      <c r="E5" s="88"/>
      <c r="F5" s="88"/>
    </row>
    <row r="6" spans="1:8" x14ac:dyDescent="0.55000000000000004">
      <c r="A6" s="85"/>
      <c r="B6" s="90"/>
      <c r="C6" s="84"/>
      <c r="D6" s="84"/>
      <c r="E6" s="261"/>
      <c r="F6" s="261"/>
    </row>
    <row r="7" spans="1:8" x14ac:dyDescent="0.55000000000000004">
      <c r="A7" s="91" t="s">
        <v>93</v>
      </c>
      <c r="B7" s="92" t="s">
        <v>94</v>
      </c>
      <c r="C7" s="92" t="s">
        <v>95</v>
      </c>
      <c r="D7" s="92" t="s">
        <v>367</v>
      </c>
      <c r="E7" s="93" t="s">
        <v>96</v>
      </c>
      <c r="F7" s="93" t="s">
        <v>97</v>
      </c>
    </row>
    <row r="8" spans="1:8" x14ac:dyDescent="0.55000000000000004">
      <c r="A8" s="94" t="s">
        <v>98</v>
      </c>
      <c r="B8" s="95">
        <f>'Obra Global'!G323</f>
        <v>0</v>
      </c>
      <c r="C8" s="95">
        <f>'Obra Global'!K323</f>
        <v>0</v>
      </c>
      <c r="D8" s="95">
        <f>'Obra Global'!M323</f>
        <v>0</v>
      </c>
      <c r="E8" s="95">
        <f>'Obra Global'!I323</f>
        <v>0</v>
      </c>
      <c r="F8" s="95">
        <f>+B8+C8*B27+D8*B28</f>
        <v>0</v>
      </c>
    </row>
    <row r="9" spans="1:8" x14ac:dyDescent="0.55000000000000004">
      <c r="A9" s="94" t="s">
        <v>101</v>
      </c>
      <c r="B9" s="95">
        <f>+B8*0.22</f>
        <v>0</v>
      </c>
      <c r="C9" s="95">
        <f t="shared" ref="C9:D9" si="0">+C8*0.22</f>
        <v>0</v>
      </c>
      <c r="D9" s="95">
        <f t="shared" si="0"/>
        <v>0</v>
      </c>
      <c r="E9" s="96"/>
      <c r="F9" s="95">
        <f>+F8*0.22</f>
        <v>0</v>
      </c>
    </row>
    <row r="10" spans="1:8" x14ac:dyDescent="0.55000000000000004">
      <c r="A10" s="94" t="s">
        <v>104</v>
      </c>
      <c r="B10" s="95">
        <f>+B8*1.22</f>
        <v>0</v>
      </c>
      <c r="C10" s="95">
        <f t="shared" ref="C10:D10" si="1">+C8*1.22</f>
        <v>0</v>
      </c>
      <c r="D10" s="95">
        <f t="shared" si="1"/>
        <v>0</v>
      </c>
      <c r="E10" s="96"/>
      <c r="F10" s="95">
        <f t="shared" ref="F10" si="2">+F8*1.22</f>
        <v>0</v>
      </c>
    </row>
    <row r="11" spans="1:8" x14ac:dyDescent="0.55000000000000004">
      <c r="A11" s="94" t="s">
        <v>107</v>
      </c>
      <c r="B11" s="97">
        <f>0.718*E8</f>
        <v>0</v>
      </c>
      <c r="C11" s="85"/>
      <c r="D11" s="85"/>
      <c r="E11" s="96"/>
      <c r="F11" s="97">
        <f>+E8*0.718</f>
        <v>0</v>
      </c>
    </row>
    <row r="12" spans="1:8" x14ac:dyDescent="0.55000000000000004">
      <c r="A12" s="98" t="s">
        <v>108</v>
      </c>
      <c r="B12" s="99"/>
      <c r="C12" s="100"/>
      <c r="D12" s="100"/>
      <c r="E12" s="101"/>
      <c r="F12" s="108">
        <f>+F11+F10</f>
        <v>0</v>
      </c>
    </row>
    <row r="13" spans="1:8" x14ac:dyDescent="0.55000000000000004">
      <c r="A13" s="103"/>
      <c r="B13" s="104"/>
      <c r="C13" s="105"/>
      <c r="D13" s="105"/>
      <c r="E13" s="106"/>
      <c r="F13" s="107"/>
    </row>
    <row r="14" spans="1:8" x14ac:dyDescent="0.55000000000000004">
      <c r="A14" s="91" t="s">
        <v>109</v>
      </c>
      <c r="B14" s="92" t="s">
        <v>94</v>
      </c>
      <c r="C14" s="92" t="s">
        <v>95</v>
      </c>
      <c r="D14" s="92" t="s">
        <v>367</v>
      </c>
      <c r="E14" s="93" t="s">
        <v>96</v>
      </c>
      <c r="F14" s="93" t="s">
        <v>97</v>
      </c>
    </row>
    <row r="15" spans="1:8" x14ac:dyDescent="0.55000000000000004">
      <c r="A15" s="94" t="s">
        <v>110</v>
      </c>
      <c r="B15" s="95">
        <f>+Unitarios!G16</f>
        <v>0</v>
      </c>
      <c r="C15" s="95">
        <f>+Unitarios!K16</f>
        <v>0</v>
      </c>
      <c r="D15" s="218" t="s">
        <v>393</v>
      </c>
      <c r="E15" s="95">
        <f>+Unitarios!I16</f>
        <v>0</v>
      </c>
      <c r="F15" s="95">
        <f>+B15+C15*B27</f>
        <v>0</v>
      </c>
    </row>
    <row r="16" spans="1:8" x14ac:dyDescent="0.55000000000000004">
      <c r="A16" s="94" t="s">
        <v>101</v>
      </c>
      <c r="B16" s="95">
        <f>+B15*0.22</f>
        <v>0</v>
      </c>
      <c r="C16" s="95">
        <f t="shared" ref="C16" si="3">+C15*0.22</f>
        <v>0</v>
      </c>
      <c r="D16" s="218" t="s">
        <v>393</v>
      </c>
      <c r="E16" s="96"/>
      <c r="F16" s="95">
        <f t="shared" ref="F16" si="4">+F15*0.22</f>
        <v>0</v>
      </c>
    </row>
    <row r="17" spans="1:6" x14ac:dyDescent="0.55000000000000004">
      <c r="A17" s="94" t="s">
        <v>111</v>
      </c>
      <c r="B17" s="95">
        <f>+B15*1.22</f>
        <v>0</v>
      </c>
      <c r="C17" s="95">
        <f t="shared" ref="C17" si="5">+C15*1.22</f>
        <v>0</v>
      </c>
      <c r="D17" s="218" t="s">
        <v>393</v>
      </c>
      <c r="E17" s="96"/>
      <c r="F17" s="95">
        <f t="shared" ref="F17" si="6">+F15*1.22</f>
        <v>0</v>
      </c>
    </row>
    <row r="18" spans="1:6" x14ac:dyDescent="0.55000000000000004">
      <c r="A18" s="94" t="s">
        <v>107</v>
      </c>
      <c r="B18" s="97">
        <f>0.718*E15</f>
        <v>0</v>
      </c>
      <c r="C18" s="85"/>
      <c r="D18" s="85"/>
      <c r="E18" s="96"/>
      <c r="F18" s="97">
        <f>+E15*0.718</f>
        <v>0</v>
      </c>
    </row>
    <row r="19" spans="1:6" x14ac:dyDescent="0.55000000000000004">
      <c r="A19" s="98" t="s">
        <v>112</v>
      </c>
      <c r="B19" s="99"/>
      <c r="C19" s="100"/>
      <c r="D19" s="100"/>
      <c r="E19" s="101"/>
      <c r="F19" s="108">
        <f>+F18+F17</f>
        <v>0</v>
      </c>
    </row>
    <row r="20" spans="1:6" x14ac:dyDescent="0.55000000000000004">
      <c r="A20" s="103"/>
      <c r="B20" s="104"/>
      <c r="C20" s="105"/>
      <c r="D20" s="105"/>
      <c r="E20" s="106"/>
      <c r="F20" s="107"/>
    </row>
    <row r="21" spans="1:6" x14ac:dyDescent="0.55000000000000004">
      <c r="A21" s="109" t="s">
        <v>113</v>
      </c>
      <c r="B21" s="110"/>
      <c r="C21" s="111"/>
      <c r="D21" s="111"/>
      <c r="E21" s="112"/>
      <c r="F21" s="113">
        <f>+F19+F12</f>
        <v>0</v>
      </c>
    </row>
    <row r="22" spans="1:6" x14ac:dyDescent="0.55000000000000004">
      <c r="A22" s="103"/>
      <c r="B22" s="104"/>
      <c r="C22" s="105"/>
      <c r="D22" s="105"/>
      <c r="E22" s="106"/>
      <c r="F22" s="107"/>
    </row>
    <row r="23" spans="1:6" x14ac:dyDescent="0.55000000000000004">
      <c r="A23" s="219" t="s">
        <v>114</v>
      </c>
      <c r="B23" s="114"/>
      <c r="C23" s="115"/>
      <c r="D23" s="115"/>
      <c r="E23" s="116"/>
      <c r="F23" s="117"/>
    </row>
    <row r="24" spans="1:6" x14ac:dyDescent="0.55000000000000004">
      <c r="A24" s="85"/>
      <c r="B24" s="118"/>
      <c r="C24" s="85"/>
      <c r="D24" s="85"/>
      <c r="E24" s="86"/>
      <c r="F24" s="86"/>
    </row>
    <row r="25" spans="1:6" x14ac:dyDescent="0.55000000000000004">
      <c r="A25" s="262" t="s">
        <v>115</v>
      </c>
      <c r="B25" s="263"/>
      <c r="C25" s="119" t="s">
        <v>116</v>
      </c>
      <c r="D25" s="214"/>
      <c r="E25" s="86"/>
      <c r="F25" s="86"/>
    </row>
    <row r="26" spans="1:6" x14ac:dyDescent="0.55000000000000004">
      <c r="A26" s="105" t="s">
        <v>117</v>
      </c>
      <c r="B26" s="120" t="s">
        <v>118</v>
      </c>
      <c r="C26" s="121"/>
      <c r="D26" s="215"/>
      <c r="E26" s="86"/>
      <c r="F26" s="86"/>
    </row>
    <row r="27" spans="1:6" x14ac:dyDescent="0.55000000000000004">
      <c r="A27" s="122" t="s">
        <v>119</v>
      </c>
      <c r="B27" s="95"/>
      <c r="C27" s="121"/>
      <c r="D27" s="215"/>
      <c r="E27" s="86"/>
      <c r="F27" s="86"/>
    </row>
    <row r="28" spans="1:6" x14ac:dyDescent="0.55000000000000004">
      <c r="A28" s="217">
        <v>1</v>
      </c>
      <c r="B28" s="95"/>
      <c r="C28" s="121"/>
      <c r="D28" s="215"/>
      <c r="E28" s="86"/>
      <c r="F28" s="86"/>
    </row>
  </sheetData>
  <mergeCells count="3">
    <mergeCell ref="A3:C3"/>
    <mergeCell ref="E6:F6"/>
    <mergeCell ref="A25:B25"/>
  </mergeCells>
  <conditionalFormatting sqref="E9:E11">
    <cfRule type="cellIs" dxfId="5" priority="7" stopIfTrue="1" operator="equal">
      <formula>""""""</formula>
    </cfRule>
    <cfRule type="cellIs" dxfId="4" priority="8" stopIfTrue="1" operator="notEqual">
      <formula>0</formula>
    </cfRule>
  </conditionalFormatting>
  <conditionalFormatting sqref="E13 E20 E22">
    <cfRule type="cellIs" dxfId="3" priority="9" stopIfTrue="1" operator="equal">
      <formula>""""""</formula>
    </cfRule>
    <cfRule type="cellIs" dxfId="2" priority="10" stopIfTrue="1" operator="notEqual">
      <formula>0</formula>
    </cfRule>
  </conditionalFormatting>
  <conditionalFormatting sqref="E16:E18">
    <cfRule type="cellIs" dxfId="1" priority="5" stopIfTrue="1" operator="equal">
      <formula>""""""</formula>
    </cfRule>
    <cfRule type="cellIs" dxfId="0" priority="6" stopIfTrue="1" operator="notEqual">
      <formula>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Obra Global</vt:lpstr>
      <vt:lpstr>Unitarios</vt:lpstr>
      <vt:lpstr>Resumen Oferta (descriptivo)</vt:lpstr>
      <vt:lpstr>Resumen Oferta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 Rodriguez</dc:creator>
  <cp:lastModifiedBy>Andrés Carrasaco Briozzo</cp:lastModifiedBy>
  <cp:lastPrinted>2025-07-09T17:18:59Z</cp:lastPrinted>
  <dcterms:created xsi:type="dcterms:W3CDTF">2025-01-28T17:34:27Z</dcterms:created>
  <dcterms:modified xsi:type="dcterms:W3CDTF">2025-07-15T17:08:20Z</dcterms:modified>
</cp:coreProperties>
</file>